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Uporabnik\Dropbox\01 STUDIO KRIŠTOF\01 PROJEKTI\+190501 RA NOVO POBREŽJE MARIBOR\10 PZI\00 oddaje\2026-09-02 končni pzi\12 Popisi\"/>
    </mc:Choice>
  </mc:AlternateContent>
  <xr:revisionPtr revIDLastSave="0" documentId="13_ncr:1_{D9EBAE97-19FE-4308-812D-F30CDFA1522F}" xr6:coauthVersionLast="47" xr6:coauthVersionMax="47" xr10:uidLastSave="{00000000-0000-0000-0000-000000000000}"/>
  <bookViews>
    <workbookView xWindow="-98" yWindow="-98" windowWidth="21795" windowHeight="12975" tabRatio="885" xr2:uid="{1114CF08-8B0C-40F0-907C-A63547464297}"/>
  </bookViews>
  <sheets>
    <sheet name="SKUPNA REKAPITULACIJA" sheetId="1" r:id="rId1"/>
    <sheet name="1.2 AR J" sheetId="34" r:id="rId2"/>
    <sheet name="2.4 ZPU J G" sheetId="60" r:id="rId3"/>
    <sheet name="2.4 ZPU J P " sheetId="61" r:id="rId4"/>
    <sheet name="2.6 MET J NU" sheetId="62" r:id="rId5"/>
    <sheet name="2.6 MET J PU" sheetId="63" r:id="rId6"/>
    <sheet name="2.8 FEK J " sheetId="64" r:id="rId7"/>
    <sheet name="2.8 FEK J C" sheetId="65" r:id="rId8"/>
    <sheet name="3.4 JR" sheetId="72" r:id="rId9"/>
    <sheet name="3.4 EP" sheetId="73" r:id="rId10"/>
    <sheet name="4.2 VD 0" sheetId="70" r:id="rId11"/>
    <sheet name="4.2 VD 1D" sheetId="68" r:id="rId12"/>
    <sheet name="4.3 PV 0" sheetId="71" r:id="rId13"/>
    <sheet name="4.3 PV 1H" sheetId="69" r:id="rId14"/>
    <sheet name="10.1 KA J" sheetId="74" r:id="rId15"/>
    <sheet name="10.1 KA J (2)" sheetId="75" r:id="rId16"/>
  </sheets>
  <externalReferences>
    <externalReference r:id="rId17"/>
    <externalReference r:id="rId18"/>
    <externalReference r:id="rId19"/>
    <externalReference r:id="rId20"/>
  </externalReferences>
  <definedNames>
    <definedName name="___xlnm.Print_Area">#N/A</definedName>
    <definedName name="__xlnm_Print_Area_6" localSheetId="10">#REF!</definedName>
    <definedName name="__xlnm_Print_Area_6" localSheetId="11">#REF!</definedName>
    <definedName name="__xlnm_Print_Area_6" localSheetId="12">#REF!</definedName>
    <definedName name="__xlnm_Print_Area_6" localSheetId="13">#REF!</definedName>
    <definedName name="__xlnm_Print_Area_6">#REF!</definedName>
    <definedName name="__xlnm_Print_Area_6_1" localSheetId="10">#REF!</definedName>
    <definedName name="__xlnm_Print_Area_6_1" localSheetId="11">#REF!</definedName>
    <definedName name="__xlnm_Print_Area_6_1" localSheetId="12">#REF!</definedName>
    <definedName name="__xlnm_Print_Area_6_1" localSheetId="13">#REF!</definedName>
    <definedName name="__xlnm_Print_Area_6_1">#REF!</definedName>
    <definedName name="_1" localSheetId="10">#REF!</definedName>
    <definedName name="_1" localSheetId="11">#REF!</definedName>
    <definedName name="_1" localSheetId="12">#REF!</definedName>
    <definedName name="_1" localSheetId="13">#REF!</definedName>
    <definedName name="_1">#REF!</definedName>
    <definedName name="_1Excel_BuiltIn_Print_Titles_1_1">"$#REF!.$A$1:$AMJ$5"</definedName>
    <definedName name="_pro2" localSheetId="10">#REF!</definedName>
    <definedName name="_pro2" localSheetId="11">#REF!</definedName>
    <definedName name="_pro2" localSheetId="12">#REF!</definedName>
    <definedName name="_pro2" localSheetId="13">#REF!</definedName>
    <definedName name="_pro2">#REF!</definedName>
    <definedName name="_pro3" localSheetId="10">#REF!</definedName>
    <definedName name="_pro3" localSheetId="11">#REF!</definedName>
    <definedName name="_pro3" localSheetId="12">#REF!</definedName>
    <definedName name="_pro3" localSheetId="13">#REF!</definedName>
    <definedName name="_pro3">#REF!</definedName>
    <definedName name="_Toc289939629" localSheetId="1">#REF!</definedName>
    <definedName name="_Toc289939629">#REF!</definedName>
    <definedName name="¸1" localSheetId="1">#REF!</definedName>
    <definedName name="¸1">#REF!</definedName>
    <definedName name="B" localSheetId="1">#REF!</definedName>
    <definedName name="B">#REF!</definedName>
    <definedName name="BETONSKA" localSheetId="1">#REF!</definedName>
    <definedName name="BETONSKA">#REF!</definedName>
    <definedName name="cena_skupaj_v__">"$#REF!.$#REF!$#REF!"</definedName>
    <definedName name="cena_skupaj_v___4">"#ref!"</definedName>
    <definedName name="cena_skupaj_v_€" localSheetId="10">#REF!</definedName>
    <definedName name="cena_skupaj_v_€" localSheetId="11">#REF!</definedName>
    <definedName name="cena_skupaj_v_€" localSheetId="12">#REF!</definedName>
    <definedName name="cena_skupaj_v_€" localSheetId="13">#REF!</definedName>
    <definedName name="cena_skupaj_v_€">#REF!</definedName>
    <definedName name="cena_skupaj_v_€_1_1" localSheetId="10">#REF!</definedName>
    <definedName name="cena_skupaj_v_€_1_1" localSheetId="11">#REF!</definedName>
    <definedName name="cena_skupaj_v_€_1_1" localSheetId="12">#REF!</definedName>
    <definedName name="cena_skupaj_v_€_1_1" localSheetId="13">#REF!</definedName>
    <definedName name="cena_skupaj_v_€_1_1">#REF!</definedName>
    <definedName name="Debelina1" localSheetId="1">#REF!</definedName>
    <definedName name="Debelina1">"$#REF!.$D$#REF!:$D$#REF!"</definedName>
    <definedName name="DF" localSheetId="10">#REF!</definedName>
    <definedName name="DF" localSheetId="11">#REF!</definedName>
    <definedName name="DF" localSheetId="12">#REF!</definedName>
    <definedName name="DF" localSheetId="13">#REF!</definedName>
    <definedName name="DF">#REF!</definedName>
    <definedName name="Dolzina" localSheetId="1">#REF!</definedName>
    <definedName name="Dolzina">"$#REF!.$C$100:$C$110"</definedName>
    <definedName name="Dolzina1" localSheetId="1">#REF!</definedName>
    <definedName name="Dolzina1">"$#REF!.$C$#REF!:$C$#REF!"</definedName>
    <definedName name="Excel_BuiltIn__FilterDatabase_1">"$#REF!.$A$1:$Q$88"</definedName>
    <definedName name="Excel_BuiltIn__FilterDatabase_2">'[1]popis C moc'!#REF!</definedName>
    <definedName name="Excel_BuiltIn_FilterDatabase_3">'[1]popis C moc'!#REF!</definedName>
    <definedName name="Excel_BuiltIn_Print_Area_1" localSheetId="1">#REF!</definedName>
    <definedName name="Excel_BuiltIn_Print_Area_1">"$#REF!.$A$1:$F$263"</definedName>
    <definedName name="Excel_BuiltIn_Print_Area_2">"$#REF!.$A$1:$F$20"</definedName>
    <definedName name="Excel_BuiltIn_Print_Area_2_1">"$#REF!.$A$1:$E$97"</definedName>
    <definedName name="Excel_BuiltIn_Print_Area_3_1" localSheetId="1">'1.2 AR J'!$A$1:$F$43</definedName>
    <definedName name="Excel_BuiltIn_Print_Area_3_1">#REF!</definedName>
    <definedName name="Excel_BuiltIn_Print_Area_3_1_1" localSheetId="1">'1.2 AR J'!$A$1:$F$43</definedName>
    <definedName name="Excel_BuiltIn_Print_Area_3_1_1">#REF!</definedName>
    <definedName name="Excel_BuiltIn_Print_Area_3_1_1_1" localSheetId="1">'1.2 AR J'!$A$1:$F$43</definedName>
    <definedName name="Excel_BuiltIn_Print_Area_3_1_1_1">#REF!</definedName>
    <definedName name="Excel_BuiltIn_Print_Area_4" localSheetId="1">#REF!</definedName>
    <definedName name="Excel_BuiltIn_Print_Area_4">#REF!</definedName>
    <definedName name="Excel_BuiltIn_Print_Area_5" localSheetId="1">#REF!</definedName>
    <definedName name="Excel_BuiltIn_Print_Area_5">#REF!</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FRD" localSheetId="10">#REF!</definedName>
    <definedName name="FRD" localSheetId="11">#REF!</definedName>
    <definedName name="FRD" localSheetId="12">#REF!</definedName>
    <definedName name="FRD" localSheetId="13">#REF!</definedName>
    <definedName name="FRD">#REF!</definedName>
    <definedName name="gd" localSheetId="1">#REF!</definedName>
    <definedName name="gd">#REF!</definedName>
    <definedName name="GFDGF" localSheetId="1">#REF!</definedName>
    <definedName name="GFDGF">#REF!</definedName>
    <definedName name="Globina" localSheetId="1">#REF!</definedName>
    <definedName name="Globina">"$#REF!.$B$#REF!:$B$#REF!"</definedName>
    <definedName name="i" localSheetId="1">#REF!</definedName>
    <definedName name="i">#REF!</definedName>
    <definedName name="Item_No." localSheetId="1">#REF!</definedName>
    <definedName name="Item_No.">#REF!</definedName>
    <definedName name="JEKLO_SD" localSheetId="10">#REF!</definedName>
    <definedName name="JEKLO_SD" localSheetId="11">#REF!</definedName>
    <definedName name="JEKLO_SD" localSheetId="12">#REF!</definedName>
    <definedName name="JEKLO_SD" localSheetId="13">#REF!</definedName>
    <definedName name="JEKLO_SD">#REF!</definedName>
    <definedName name="K" localSheetId="1">#REF!</definedName>
    <definedName name="K">#REF!</definedName>
    <definedName name="KROVSKA" localSheetId="1">#REF!</definedName>
    <definedName name="KROVSKA">#REF!</definedName>
    <definedName name="L" localSheetId="1">#REF!</definedName>
    <definedName name="L">#REF!</definedName>
    <definedName name="o" localSheetId="1">#REF!</definedName>
    <definedName name="o">#REF!</definedName>
    <definedName name="pakiranje" localSheetId="1">#REF!</definedName>
    <definedName name="pakiranje">#REF!</definedName>
    <definedName name="PL">#REF!</definedName>
    <definedName name="_xlnm.Print_Area" localSheetId="1">'1.2 AR J'!$A$1:$F$61</definedName>
    <definedName name="_xlnm.Print_Area" localSheetId="14">'10.1 KA J'!$A$1:$F$157</definedName>
    <definedName name="_xlnm.Print_Area" localSheetId="15">'10.1 KA J (2)'!$A$1:$F$147</definedName>
    <definedName name="_xlnm.Print_Area" localSheetId="2">'2.4 ZPU J G'!$A$1:$G$123</definedName>
    <definedName name="_xlnm.Print_Area" localSheetId="3">'2.4 ZPU J P '!$A$1:$G$69</definedName>
    <definedName name="_xlnm.Print_Area" localSheetId="4">'2.6 MET J NU'!$A$1:$G$100</definedName>
    <definedName name="_xlnm.Print_Area" localSheetId="5">'2.6 MET J PU'!$A$1:$G$95</definedName>
    <definedName name="_xlnm.Print_Area" localSheetId="6">'2.8 FEK J '!$A$1:$G$96</definedName>
    <definedName name="_xlnm.Print_Area" localSheetId="7">'2.8 FEK J C'!$A$1:$G$87</definedName>
    <definedName name="_xlnm.Print_Area" localSheetId="9">'3.4 EP'!$F$3:$K$96</definedName>
    <definedName name="_xlnm.Print_Area" localSheetId="8">'3.4 JR'!$F$3:$K$261</definedName>
    <definedName name="_xlnm.Print_Area" localSheetId="10">'4.2 VD 0'!$A$3:$J$103</definedName>
    <definedName name="_xlnm.Print_Area" localSheetId="11">'4.2 VD 1D'!$A$3:$J$148</definedName>
    <definedName name="_xlnm.Print_Area" localSheetId="12">'4.3 PV 0'!$A$2:$J$106</definedName>
    <definedName name="_xlnm.Print_Area" localSheetId="13">'4.3 PV 1H'!$A$3:$J$106</definedName>
    <definedName name="_xlnm.Print_Area">#REF!</definedName>
    <definedName name="POSTAVKA2" localSheetId="1">#REF!</definedName>
    <definedName name="POSTAVKA2">#REF!</definedName>
    <definedName name="PRA_2" localSheetId="10">'4.2 VD 0'!$E$10:$H$16</definedName>
    <definedName name="PRA_2" localSheetId="11">'4.2 VD 1D'!$E$10:$H$16</definedName>
    <definedName name="PRA_2" localSheetId="12">'4.3 PV 0'!$E$10:$H$16</definedName>
    <definedName name="PRA_2" localSheetId="13">'4.3 PV 1H'!$E$10:$H$16</definedName>
    <definedName name="Print_Area_MI" localSheetId="1">#REF!</definedName>
    <definedName name="Print_Area_MI">#REF!</definedName>
    <definedName name="Recover">[2]Macro1!$A$74</definedName>
    <definedName name="s" localSheetId="1">#REF!</definedName>
    <definedName name="s">#REF!</definedName>
    <definedName name="Sirina" localSheetId="1">#REF!</definedName>
    <definedName name="Sirina">"$#REF!.$B$100:$B$110"</definedName>
    <definedName name="sklop8" localSheetId="1">#REF!</definedName>
    <definedName name="sklop8">#REF!</definedName>
    <definedName name="skupaj">'[3]popis C moc'!#REF!</definedName>
    <definedName name="Snema">#REF!</definedName>
    <definedName name="_xlnm.Recorder">#REF!</definedName>
    <definedName name="SteviloKomadovGred" localSheetId="1">#REF!</definedName>
    <definedName name="SteviloKomadovGred">"$#REF!.$E$#REF!:$E$#REF!"</definedName>
    <definedName name="SteviloKomadovTockovnihTemeljev" localSheetId="1">#REF!</definedName>
    <definedName name="SteviloKomadovTockovnihTemeljev">"$#REF!.$E$100:$E$110"</definedName>
    <definedName name="TableName">"Dummy"</definedName>
    <definedName name="_xlnm.Print_Titles" localSheetId="14">'10.1 KA J'!$6:$6</definedName>
    <definedName name="_xlnm.Print_Titles" localSheetId="15">'10.1 KA J (2)'!$6:$6</definedName>
    <definedName name="_xlnm.Print_Titles" localSheetId="2">'2.4 ZPU J G'!$7:$8</definedName>
    <definedName name="_xlnm.Print_Titles" localSheetId="3">'2.4 ZPU J P '!$7:$8</definedName>
    <definedName name="_xlnm.Print_Titles" localSheetId="4">'2.6 MET J NU'!$6:$7</definedName>
    <definedName name="_xlnm.Print_Titles" localSheetId="5">'2.6 MET J PU'!$6:$7</definedName>
    <definedName name="_xlnm.Print_Titles" localSheetId="6">'2.8 FEK J '!$7:$8</definedName>
    <definedName name="_xlnm.Print_Titles" localSheetId="7">'2.8 FEK J C'!$7:$8</definedName>
    <definedName name="_xlnm.Print_Titles" localSheetId="10">'4.2 VD 0'!$11:$12</definedName>
    <definedName name="_xlnm.Print_Titles" localSheetId="11">'4.2 VD 1D'!$11:$12</definedName>
    <definedName name="_xlnm.Print_Titles" localSheetId="12">'4.3 PV 0'!$11:$12</definedName>
    <definedName name="_xlnm.Print_Titles" localSheetId="13">'4.3 PV 1H'!$11:$12</definedName>
    <definedName name="TLA" localSheetId="1">#REF!</definedName>
    <definedName name="TLA">#REF!</definedName>
    <definedName name="V6F15F304" localSheetId="1">#REF!</definedName>
    <definedName name="V6F15F304">#REF!</definedName>
    <definedName name="Visina" localSheetId="1">#REF!</definedName>
    <definedName name="Visina">"$#REF!.$D$100:$D$110"</definedName>
    <definedName name="work2" localSheetId="1">#REF!</definedName>
    <definedName name="work2">#REF!</definedName>
    <definedName name="ww">[4]Macro1!$A$74</definedName>
    <definedName name="xlnm_Pint_Area_6_1" localSheetId="10">#REF!</definedName>
    <definedName name="xlnm_Pint_Area_6_1" localSheetId="11">#REF!</definedName>
    <definedName name="xlnm_Pint_Area_6_1" localSheetId="12">#REF!</definedName>
    <definedName name="xlnm_Pint_Area_6_1" localSheetId="13">#REF!</definedName>
    <definedName name="xlnm_Pint_Area_6_1">#REF!</definedName>
    <definedName name="xlnm_Print_Area_6_1_1" localSheetId="10">#REF!</definedName>
    <definedName name="xlnm_Print_Area_6_1_1" localSheetId="11">#REF!</definedName>
    <definedName name="xlnm_Print_Area_6_1_1" localSheetId="12">#REF!</definedName>
    <definedName name="xlnm_Print_Area_6_1_1" localSheetId="13">#REF!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 name="_xlnm.Database">#REF!</definedName>
    <definedName name="ZEMELJSKA" localSheetId="1">#REF!</definedName>
    <definedName name="ZEMELJ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74" i="62" l="1"/>
  <c r="F138" i="75"/>
  <c r="F137" i="75"/>
  <c r="F135" i="75"/>
  <c r="F134" i="75"/>
  <c r="F132" i="75"/>
  <c r="F131" i="75"/>
  <c r="F129" i="75"/>
  <c r="F128" i="75"/>
  <c r="F139" i="75" s="1"/>
  <c r="F123" i="75"/>
  <c r="F122" i="75"/>
  <c r="F124" i="75" s="1"/>
  <c r="F118" i="75"/>
  <c r="F117" i="75"/>
  <c r="F116" i="75"/>
  <c r="F115" i="75"/>
  <c r="F114" i="75"/>
  <c r="F113" i="75"/>
  <c r="F112" i="75"/>
  <c r="F111" i="75"/>
  <c r="F110" i="75"/>
  <c r="F119" i="75" s="1"/>
  <c r="F106" i="75"/>
  <c r="F105" i="75"/>
  <c r="F107" i="75" s="1"/>
  <c r="F101" i="75"/>
  <c r="F100" i="75"/>
  <c r="F99" i="75"/>
  <c r="F98" i="75"/>
  <c r="F97" i="75"/>
  <c r="F96" i="75"/>
  <c r="F95" i="75"/>
  <c r="F89" i="75"/>
  <c r="F88" i="75"/>
  <c r="F87" i="75"/>
  <c r="F86" i="75"/>
  <c r="F85" i="75"/>
  <c r="F84" i="75"/>
  <c r="F83" i="75"/>
  <c r="F82" i="75"/>
  <c r="D75" i="75"/>
  <c r="D71" i="75"/>
  <c r="F70" i="75"/>
  <c r="F69" i="75"/>
  <c r="D63" i="75"/>
  <c r="D61" i="75"/>
  <c r="F61" i="75" s="1"/>
  <c r="D60" i="75"/>
  <c r="F60" i="75" s="1"/>
  <c r="D59" i="75"/>
  <c r="F59" i="75" s="1"/>
  <c r="D58" i="75"/>
  <c r="F58" i="75" s="1"/>
  <c r="F57" i="75"/>
  <c r="D55" i="75"/>
  <c r="F55" i="75" s="1"/>
  <c r="D51" i="75"/>
  <c r="F50" i="75"/>
  <c r="D49" i="75"/>
  <c r="F49" i="75" s="1"/>
  <c r="F48" i="75"/>
  <c r="F46" i="75"/>
  <c r="D45" i="75"/>
  <c r="F45" i="75" s="1"/>
  <c r="D44" i="75"/>
  <c r="F44" i="75" s="1"/>
  <c r="D43" i="75"/>
  <c r="F43" i="75" s="1"/>
  <c r="F42" i="75"/>
  <c r="D41" i="75"/>
  <c r="F41" i="75" s="1"/>
  <c r="D40" i="75"/>
  <c r="F40" i="75" s="1"/>
  <c r="D39" i="75"/>
  <c r="F39" i="75" s="1"/>
  <c r="D38" i="75"/>
  <c r="F38" i="75" s="1"/>
  <c r="F37" i="75"/>
  <c r="F35" i="75"/>
  <c r="D32" i="75"/>
  <c r="F31" i="75"/>
  <c r="F30" i="75"/>
  <c r="F29" i="75"/>
  <c r="D27" i="75"/>
  <c r="F27" i="75" s="1"/>
  <c r="D26" i="75"/>
  <c r="F26" i="75" s="1"/>
  <c r="F25" i="75"/>
  <c r="D23" i="75"/>
  <c r="F23" i="75" s="1"/>
  <c r="D22" i="75"/>
  <c r="F22" i="75" s="1"/>
  <c r="F21" i="75"/>
  <c r="F20" i="75"/>
  <c r="D19" i="75"/>
  <c r="F19" i="75" s="1"/>
  <c r="F18" i="75"/>
  <c r="F13" i="75"/>
  <c r="F12" i="75"/>
  <c r="F11" i="75"/>
  <c r="F14" i="75" s="1"/>
  <c r="D94" i="62"/>
  <c r="K189" i="72"/>
  <c r="K108" i="72"/>
  <c r="K38" i="72"/>
  <c r="K58" i="72"/>
  <c r="F148" i="74"/>
  <c r="F147" i="74"/>
  <c r="F145" i="74"/>
  <c r="F144" i="74"/>
  <c r="F142" i="74"/>
  <c r="F141" i="74"/>
  <c r="F139" i="74"/>
  <c r="F138" i="74"/>
  <c r="F149" i="74" s="1"/>
  <c r="F133" i="74"/>
  <c r="F132" i="74"/>
  <c r="F134" i="74" s="1"/>
  <c r="F128" i="74"/>
  <c r="F127" i="74"/>
  <c r="F126" i="74"/>
  <c r="F125" i="74"/>
  <c r="F124" i="74"/>
  <c r="F123" i="74"/>
  <c r="F122" i="74"/>
  <c r="F121" i="74"/>
  <c r="F120" i="74"/>
  <c r="F129" i="74" s="1"/>
  <c r="F116" i="74"/>
  <c r="F115" i="74"/>
  <c r="F117" i="74" s="1"/>
  <c r="F111" i="74"/>
  <c r="F110" i="74"/>
  <c r="F109" i="74"/>
  <c r="F108" i="74"/>
  <c r="F107" i="74"/>
  <c r="F106" i="74"/>
  <c r="F105" i="74"/>
  <c r="F112" i="74" s="1"/>
  <c r="F99" i="74"/>
  <c r="F98" i="74"/>
  <c r="F97" i="74"/>
  <c r="F96" i="74"/>
  <c r="F95" i="74"/>
  <c r="F94" i="74"/>
  <c r="F93" i="74"/>
  <c r="F92" i="74"/>
  <c r="F100" i="74" s="1"/>
  <c r="D84" i="74"/>
  <c r="D79" i="74"/>
  <c r="F78" i="74"/>
  <c r="F77" i="74"/>
  <c r="D70" i="74"/>
  <c r="D68" i="74"/>
  <c r="F68" i="74" s="1"/>
  <c r="D67" i="74"/>
  <c r="F67" i="74" s="1"/>
  <c r="D66" i="74"/>
  <c r="F66" i="74" s="1"/>
  <c r="D65" i="74"/>
  <c r="F65" i="74" s="1"/>
  <c r="D64" i="74"/>
  <c r="F63" i="74"/>
  <c r="D61" i="74"/>
  <c r="F61" i="74" s="1"/>
  <c r="D56" i="74"/>
  <c r="F55" i="74"/>
  <c r="D54" i="74"/>
  <c r="F54" i="74" s="1"/>
  <c r="F53" i="74"/>
  <c r="F51" i="74"/>
  <c r="D50" i="74"/>
  <c r="F50" i="74" s="1"/>
  <c r="D49" i="74"/>
  <c r="F49" i="74" s="1"/>
  <c r="D48" i="74"/>
  <c r="F48" i="74" s="1"/>
  <c r="D47" i="74"/>
  <c r="F46" i="74"/>
  <c r="D45" i="74"/>
  <c r="F45" i="74" s="1"/>
  <c r="D44" i="74"/>
  <c r="F44" i="74" s="1"/>
  <c r="D43" i="74"/>
  <c r="F43" i="74" s="1"/>
  <c r="D42" i="74"/>
  <c r="F42" i="74" s="1"/>
  <c r="D41" i="74"/>
  <c r="F40" i="74"/>
  <c r="F38" i="74"/>
  <c r="D34" i="74"/>
  <c r="F33" i="74"/>
  <c r="F32" i="74"/>
  <c r="F31" i="74"/>
  <c r="D29" i="74"/>
  <c r="F29" i="74" s="1"/>
  <c r="D28" i="74"/>
  <c r="F28" i="74" s="1"/>
  <c r="D27" i="74"/>
  <c r="F26" i="74"/>
  <c r="D24" i="74"/>
  <c r="F24" i="74" s="1"/>
  <c r="D23" i="74"/>
  <c r="F23" i="74" s="1"/>
  <c r="D22" i="74"/>
  <c r="F21" i="74"/>
  <c r="F20" i="74"/>
  <c r="D19" i="74"/>
  <c r="F19" i="74" s="1"/>
  <c r="F18" i="74"/>
  <c r="F13" i="74"/>
  <c r="F12" i="74"/>
  <c r="F11" i="74"/>
  <c r="F14" i="74" s="1"/>
  <c r="K92" i="73"/>
  <c r="K90" i="73"/>
  <c r="K88" i="73"/>
  <c r="K81" i="73"/>
  <c r="K64" i="73"/>
  <c r="K62" i="73"/>
  <c r="K60" i="73"/>
  <c r="K58" i="73"/>
  <c r="K56" i="73"/>
  <c r="K54" i="73"/>
  <c r="K52" i="73"/>
  <c r="K50" i="73"/>
  <c r="K48" i="73"/>
  <c r="K46" i="73"/>
  <c r="K95" i="73" s="1"/>
  <c r="K33" i="73"/>
  <c r="K31" i="73"/>
  <c r="K29" i="73"/>
  <c r="K27" i="73"/>
  <c r="K25" i="73"/>
  <c r="K23" i="73"/>
  <c r="K21" i="73"/>
  <c r="K19" i="73"/>
  <c r="K17" i="73"/>
  <c r="K258" i="72"/>
  <c r="K256" i="72"/>
  <c r="K254" i="72"/>
  <c r="K252" i="72"/>
  <c r="K250" i="72"/>
  <c r="K244" i="72"/>
  <c r="K242" i="72"/>
  <c r="K240" i="72"/>
  <c r="K238" i="72"/>
  <c r="K236" i="72"/>
  <c r="K234" i="72"/>
  <c r="K232" i="72"/>
  <c r="K230" i="72"/>
  <c r="K228" i="72"/>
  <c r="K226" i="72"/>
  <c r="K224" i="72"/>
  <c r="K222" i="72"/>
  <c r="K220" i="72"/>
  <c r="K207" i="72"/>
  <c r="K205" i="72"/>
  <c r="K203" i="72"/>
  <c r="K201" i="72"/>
  <c r="K199" i="72"/>
  <c r="K197" i="72"/>
  <c r="K195" i="72"/>
  <c r="K193" i="72"/>
  <c r="K191" i="72"/>
  <c r="K177" i="72"/>
  <c r="K175" i="72"/>
  <c r="K173" i="72"/>
  <c r="K171" i="72"/>
  <c r="K169" i="72"/>
  <c r="K167" i="72"/>
  <c r="K165" i="72"/>
  <c r="K163" i="72"/>
  <c r="K161" i="72"/>
  <c r="K159" i="72"/>
  <c r="K157" i="72"/>
  <c r="K155" i="72"/>
  <c r="K153" i="72"/>
  <c r="K151" i="72"/>
  <c r="K149" i="72"/>
  <c r="K147" i="72"/>
  <c r="K145" i="72"/>
  <c r="K143" i="72"/>
  <c r="K141" i="72"/>
  <c r="K128" i="72"/>
  <c r="K126" i="72"/>
  <c r="K124" i="72"/>
  <c r="K122" i="72"/>
  <c r="K120" i="72"/>
  <c r="K118" i="72"/>
  <c r="K116" i="72"/>
  <c r="K114" i="72"/>
  <c r="K112" i="72"/>
  <c r="K110" i="72"/>
  <c r="K130" i="72" s="1"/>
  <c r="K21" i="72" s="1"/>
  <c r="K97" i="72"/>
  <c r="K95" i="72"/>
  <c r="K93" i="72"/>
  <c r="K91" i="72"/>
  <c r="K89" i="72"/>
  <c r="K87" i="72"/>
  <c r="K85" i="72"/>
  <c r="K83" i="72"/>
  <c r="K81" i="72"/>
  <c r="K79" i="72"/>
  <c r="K77" i="72"/>
  <c r="K75" i="72"/>
  <c r="K73" i="72"/>
  <c r="K71" i="72"/>
  <c r="K69" i="72"/>
  <c r="K56" i="72"/>
  <c r="K54" i="72"/>
  <c r="K52" i="72"/>
  <c r="K50" i="72"/>
  <c r="K48" i="72"/>
  <c r="K46" i="72"/>
  <c r="K44" i="72"/>
  <c r="K42" i="72"/>
  <c r="K40" i="72"/>
  <c r="B106" i="71"/>
  <c r="B105" i="71"/>
  <c r="D104" i="71"/>
  <c r="B104" i="71"/>
  <c r="J103" i="71"/>
  <c r="D103" i="71"/>
  <c r="B103" i="71"/>
  <c r="B102" i="71"/>
  <c r="D101" i="71"/>
  <c r="B101" i="71"/>
  <c r="J100" i="71"/>
  <c r="D100" i="71"/>
  <c r="B100" i="71"/>
  <c r="B99" i="71"/>
  <c r="D98" i="71"/>
  <c r="B98" i="71"/>
  <c r="J97" i="71"/>
  <c r="D97" i="71"/>
  <c r="B97" i="71"/>
  <c r="B96" i="71"/>
  <c r="D95" i="71"/>
  <c r="B95" i="71"/>
  <c r="J94" i="71"/>
  <c r="D94" i="71"/>
  <c r="B94" i="71"/>
  <c r="B93" i="71"/>
  <c r="D92" i="71"/>
  <c r="B92" i="71"/>
  <c r="J91" i="71"/>
  <c r="D91" i="71"/>
  <c r="B91" i="71"/>
  <c r="B90" i="71"/>
  <c r="D89" i="71"/>
  <c r="B89" i="71"/>
  <c r="J88" i="71"/>
  <c r="D88" i="71"/>
  <c r="B88" i="71"/>
  <c r="B87" i="71"/>
  <c r="D86" i="71"/>
  <c r="B86" i="71"/>
  <c r="J85" i="71"/>
  <c r="D85" i="71"/>
  <c r="B85" i="71"/>
  <c r="B84" i="71"/>
  <c r="D83" i="71"/>
  <c r="B83" i="71"/>
  <c r="J82" i="71"/>
  <c r="D82" i="71"/>
  <c r="B82" i="71"/>
  <c r="B81" i="71"/>
  <c r="D80" i="71"/>
  <c r="B80" i="71"/>
  <c r="J79" i="71"/>
  <c r="D79" i="71"/>
  <c r="B79" i="71"/>
  <c r="B78" i="71"/>
  <c r="D77" i="71"/>
  <c r="B77" i="71"/>
  <c r="J76" i="71"/>
  <c r="D76" i="71"/>
  <c r="B76" i="71"/>
  <c r="B75" i="71"/>
  <c r="D74" i="71"/>
  <c r="B74" i="71"/>
  <c r="J73" i="71"/>
  <c r="D73" i="71"/>
  <c r="B73" i="71"/>
  <c r="B72" i="71"/>
  <c r="D71" i="71"/>
  <c r="B71" i="71"/>
  <c r="J70" i="71"/>
  <c r="D70" i="71"/>
  <c r="B70" i="71"/>
  <c r="B69" i="71"/>
  <c r="B68" i="71"/>
  <c r="J67" i="71"/>
  <c r="J105" i="71" s="1"/>
  <c r="J15" i="71" s="1"/>
  <c r="D67" i="71"/>
  <c r="D69" i="71" s="1"/>
  <c r="E69" i="71" s="1"/>
  <c r="B67" i="71"/>
  <c r="B66" i="71"/>
  <c r="E66" i="71" s="1"/>
  <c r="B65" i="71"/>
  <c r="B64" i="71"/>
  <c r="E64" i="71" s="1"/>
  <c r="E15" i="71" s="1"/>
  <c r="B63" i="71"/>
  <c r="B62" i="71"/>
  <c r="D61" i="71"/>
  <c r="B61" i="71"/>
  <c r="B60" i="71"/>
  <c r="J59" i="71"/>
  <c r="D59" i="71"/>
  <c r="B59" i="71"/>
  <c r="B58" i="71"/>
  <c r="D57" i="71"/>
  <c r="B57" i="71"/>
  <c r="J56" i="71"/>
  <c r="D56" i="71"/>
  <c r="B56" i="71"/>
  <c r="B55" i="71"/>
  <c r="D54" i="71"/>
  <c r="B54" i="71"/>
  <c r="J53" i="71"/>
  <c r="D53" i="71"/>
  <c r="B53" i="71"/>
  <c r="B52" i="71"/>
  <c r="D51" i="71"/>
  <c r="B51" i="71"/>
  <c r="J50" i="71"/>
  <c r="D50" i="71"/>
  <c r="B50" i="71"/>
  <c r="B49" i="71"/>
  <c r="D48" i="71"/>
  <c r="B48" i="71"/>
  <c r="J47" i="71"/>
  <c r="D47" i="71"/>
  <c r="B47" i="71"/>
  <c r="B46" i="71"/>
  <c r="D45" i="71"/>
  <c r="B45" i="71"/>
  <c r="J44" i="71"/>
  <c r="D44" i="71"/>
  <c r="B44" i="71"/>
  <c r="B43" i="71"/>
  <c r="D42" i="71"/>
  <c r="B42" i="71"/>
  <c r="J41" i="71"/>
  <c r="D41" i="71"/>
  <c r="B41" i="71"/>
  <c r="B40" i="71"/>
  <c r="D39" i="71"/>
  <c r="B39" i="71"/>
  <c r="J38" i="71"/>
  <c r="D38" i="71"/>
  <c r="B38" i="71"/>
  <c r="J37" i="71"/>
  <c r="D37" i="71"/>
  <c r="B37" i="71"/>
  <c r="B36" i="71"/>
  <c r="D35" i="71"/>
  <c r="B35" i="71"/>
  <c r="J34" i="71"/>
  <c r="D34" i="71"/>
  <c r="B34" i="71"/>
  <c r="B33" i="71"/>
  <c r="D32" i="71"/>
  <c r="B32" i="71"/>
  <c r="J31" i="71"/>
  <c r="D31" i="71"/>
  <c r="B31" i="71"/>
  <c r="B30" i="71"/>
  <c r="D29" i="71"/>
  <c r="B29" i="71"/>
  <c r="J28" i="71"/>
  <c r="D28" i="71"/>
  <c r="B28" i="71"/>
  <c r="B27" i="71"/>
  <c r="D26" i="71"/>
  <c r="B26" i="71"/>
  <c r="J25" i="71"/>
  <c r="D25" i="71"/>
  <c r="B25" i="71"/>
  <c r="B24" i="71"/>
  <c r="D23" i="71"/>
  <c r="B23" i="71"/>
  <c r="J22" i="71"/>
  <c r="D22" i="71"/>
  <c r="D24" i="71" s="1"/>
  <c r="B22" i="71"/>
  <c r="B21" i="71"/>
  <c r="E21" i="71" s="1"/>
  <c r="B20" i="71"/>
  <c r="E20" i="71" s="1"/>
  <c r="E14" i="71" s="1"/>
  <c r="B19" i="71"/>
  <c r="B18" i="71"/>
  <c r="E18" i="71" s="1"/>
  <c r="E13" i="71" s="1"/>
  <c r="F15" i="71"/>
  <c r="F14" i="71"/>
  <c r="F13" i="71"/>
  <c r="F103" i="70"/>
  <c r="D102" i="70"/>
  <c r="J101" i="70"/>
  <c r="D101" i="70"/>
  <c r="J99" i="70"/>
  <c r="D99" i="70"/>
  <c r="D97" i="70"/>
  <c r="J96" i="70"/>
  <c r="D96" i="70"/>
  <c r="J93" i="70"/>
  <c r="D93" i="70"/>
  <c r="D91" i="70"/>
  <c r="J90" i="70"/>
  <c r="D90" i="70"/>
  <c r="J87" i="70"/>
  <c r="D87" i="70"/>
  <c r="D85" i="70"/>
  <c r="J84" i="70"/>
  <c r="D84" i="70"/>
  <c r="D82" i="70"/>
  <c r="J81" i="70"/>
  <c r="D81" i="70"/>
  <c r="J78" i="70"/>
  <c r="D78" i="70"/>
  <c r="D77" i="70"/>
  <c r="D75" i="70"/>
  <c r="J74" i="70"/>
  <c r="D74" i="70"/>
  <c r="J71" i="70"/>
  <c r="D71" i="70"/>
  <c r="J68" i="70"/>
  <c r="D68" i="70"/>
  <c r="D66" i="70"/>
  <c r="J65" i="70"/>
  <c r="J103" i="70" s="1"/>
  <c r="J15" i="70" s="1"/>
  <c r="D65" i="70"/>
  <c r="E64" i="70"/>
  <c r="E63" i="70"/>
  <c r="E62" i="70"/>
  <c r="F60" i="70"/>
  <c r="D59" i="70"/>
  <c r="J58" i="70"/>
  <c r="D58" i="70"/>
  <c r="D56" i="70"/>
  <c r="J55" i="70"/>
  <c r="D55" i="70"/>
  <c r="D53" i="70"/>
  <c r="J52" i="70"/>
  <c r="D52" i="70"/>
  <c r="D50" i="70"/>
  <c r="J49" i="70"/>
  <c r="D49" i="70"/>
  <c r="D47" i="70"/>
  <c r="J46" i="70"/>
  <c r="D46" i="70"/>
  <c r="D44" i="70"/>
  <c r="J43" i="70"/>
  <c r="D43" i="70"/>
  <c r="D41" i="70"/>
  <c r="J40" i="70"/>
  <c r="D40" i="70"/>
  <c r="D38" i="70"/>
  <c r="J37" i="70"/>
  <c r="D37" i="70"/>
  <c r="J36" i="70"/>
  <c r="D36" i="70"/>
  <c r="D34" i="70"/>
  <c r="J33" i="70"/>
  <c r="D33" i="70"/>
  <c r="D31" i="70"/>
  <c r="J30" i="70"/>
  <c r="D30" i="70"/>
  <c r="D28" i="70"/>
  <c r="J27" i="70"/>
  <c r="D27" i="70"/>
  <c r="D25" i="70"/>
  <c r="J24" i="70"/>
  <c r="D23" i="70"/>
  <c r="D24" i="70" s="1"/>
  <c r="E24" i="70" s="1"/>
  <c r="J21" i="70"/>
  <c r="J60" i="70" s="1"/>
  <c r="J14" i="70" s="1"/>
  <c r="J16" i="70" s="1"/>
  <c r="E21" i="1" s="1"/>
  <c r="E21" i="70"/>
  <c r="E20" i="70"/>
  <c r="E18" i="70"/>
  <c r="F15" i="70"/>
  <c r="E15" i="70"/>
  <c r="F14" i="70"/>
  <c r="E14" i="70"/>
  <c r="F13" i="70"/>
  <c r="E13" i="70"/>
  <c r="E11" i="70"/>
  <c r="B106" i="69"/>
  <c r="B105" i="69"/>
  <c r="D104" i="69"/>
  <c r="B104" i="69"/>
  <c r="J103" i="69"/>
  <c r="D103" i="69"/>
  <c r="B103" i="69"/>
  <c r="B102" i="69"/>
  <c r="D101" i="69"/>
  <c r="B101" i="69"/>
  <c r="J100" i="69"/>
  <c r="D100" i="69"/>
  <c r="B100" i="69"/>
  <c r="B99" i="69"/>
  <c r="D98" i="69"/>
  <c r="B98" i="69"/>
  <c r="J97" i="69"/>
  <c r="D97" i="69"/>
  <c r="B97" i="69"/>
  <c r="B96" i="69"/>
  <c r="D95" i="69"/>
  <c r="B95" i="69"/>
  <c r="J94" i="69"/>
  <c r="D94" i="69"/>
  <c r="B94" i="69"/>
  <c r="B93" i="69"/>
  <c r="D92" i="69"/>
  <c r="B92" i="69"/>
  <c r="J91" i="69"/>
  <c r="D91" i="69"/>
  <c r="B91" i="69"/>
  <c r="B90" i="69"/>
  <c r="D89" i="69"/>
  <c r="B89" i="69"/>
  <c r="J88" i="69"/>
  <c r="D88" i="69"/>
  <c r="B88" i="69"/>
  <c r="B87" i="69"/>
  <c r="D86" i="69"/>
  <c r="B86" i="69"/>
  <c r="J85" i="69"/>
  <c r="D85" i="69"/>
  <c r="B85" i="69"/>
  <c r="B84" i="69"/>
  <c r="D83" i="69"/>
  <c r="B83" i="69"/>
  <c r="J82" i="69"/>
  <c r="D82" i="69"/>
  <c r="B82" i="69"/>
  <c r="B81" i="69"/>
  <c r="D80" i="69"/>
  <c r="B80" i="69"/>
  <c r="J79" i="69"/>
  <c r="D79" i="69"/>
  <c r="B79" i="69"/>
  <c r="B78" i="69"/>
  <c r="D77" i="69"/>
  <c r="B77" i="69"/>
  <c r="J76" i="69"/>
  <c r="D76" i="69"/>
  <c r="B76" i="69"/>
  <c r="B75" i="69"/>
  <c r="D74" i="69"/>
  <c r="B74" i="69"/>
  <c r="J73" i="69"/>
  <c r="D73" i="69"/>
  <c r="B73" i="69"/>
  <c r="B72" i="69"/>
  <c r="D71" i="69"/>
  <c r="B71" i="69"/>
  <c r="J70" i="69"/>
  <c r="D70" i="69"/>
  <c r="B70" i="69"/>
  <c r="B69" i="69"/>
  <c r="B68" i="69"/>
  <c r="J67" i="69"/>
  <c r="J105" i="69" s="1"/>
  <c r="J15" i="69" s="1"/>
  <c r="D67" i="69"/>
  <c r="B67" i="69"/>
  <c r="B66" i="69"/>
  <c r="E66" i="69" s="1"/>
  <c r="B65" i="69"/>
  <c r="B64" i="69"/>
  <c r="E64" i="69" s="1"/>
  <c r="E15" i="69" s="1"/>
  <c r="B63" i="69"/>
  <c r="B62" i="69"/>
  <c r="D61" i="69"/>
  <c r="B61" i="69"/>
  <c r="D60" i="69"/>
  <c r="B60" i="69"/>
  <c r="J59" i="69"/>
  <c r="D59" i="69"/>
  <c r="B59" i="69"/>
  <c r="B58" i="69"/>
  <c r="D57" i="69"/>
  <c r="B57" i="69"/>
  <c r="J56" i="69"/>
  <c r="D56" i="69"/>
  <c r="B56" i="69"/>
  <c r="B55" i="69"/>
  <c r="D54" i="69"/>
  <c r="B54" i="69"/>
  <c r="J53" i="69"/>
  <c r="D53" i="69"/>
  <c r="B53" i="69"/>
  <c r="B52" i="69"/>
  <c r="D51" i="69"/>
  <c r="B51" i="69"/>
  <c r="J50" i="69"/>
  <c r="D50" i="69"/>
  <c r="B50" i="69"/>
  <c r="B49" i="69"/>
  <c r="D48" i="69"/>
  <c r="B48" i="69"/>
  <c r="J47" i="69"/>
  <c r="D47" i="69"/>
  <c r="B47" i="69"/>
  <c r="B46" i="69"/>
  <c r="D45" i="69"/>
  <c r="B45" i="69"/>
  <c r="J44" i="69"/>
  <c r="D44" i="69"/>
  <c r="B44" i="69"/>
  <c r="B43" i="69"/>
  <c r="D42" i="69"/>
  <c r="B42" i="69"/>
  <c r="J41" i="69"/>
  <c r="D41" i="69"/>
  <c r="B41" i="69"/>
  <c r="B40" i="69"/>
  <c r="D39" i="69"/>
  <c r="B39" i="69"/>
  <c r="J38" i="69"/>
  <c r="D38" i="69"/>
  <c r="B38" i="69"/>
  <c r="J37" i="69"/>
  <c r="D37" i="69"/>
  <c r="B37" i="69"/>
  <c r="B36" i="69"/>
  <c r="D35" i="69"/>
  <c r="B35" i="69"/>
  <c r="J34" i="69"/>
  <c r="D34" i="69"/>
  <c r="B34" i="69"/>
  <c r="B33" i="69"/>
  <c r="D32" i="69"/>
  <c r="B32" i="69"/>
  <c r="J31" i="69"/>
  <c r="D31" i="69"/>
  <c r="B31" i="69"/>
  <c r="B30" i="69"/>
  <c r="D29" i="69"/>
  <c r="B29" i="69"/>
  <c r="J28" i="69"/>
  <c r="D28" i="69"/>
  <c r="B28" i="69"/>
  <c r="B27" i="69"/>
  <c r="D26" i="69"/>
  <c r="B26" i="69"/>
  <c r="J25" i="69"/>
  <c r="D25" i="69"/>
  <c r="B25" i="69"/>
  <c r="B24" i="69"/>
  <c r="D23" i="69"/>
  <c r="B23" i="69"/>
  <c r="J22" i="69"/>
  <c r="D22" i="69"/>
  <c r="B22" i="69"/>
  <c r="B21" i="69"/>
  <c r="E21" i="69" s="1"/>
  <c r="B20" i="69"/>
  <c r="E20" i="69" s="1"/>
  <c r="E14" i="69" s="1"/>
  <c r="B19" i="69"/>
  <c r="B18" i="69"/>
  <c r="E18" i="69" s="1"/>
  <c r="E13" i="69" s="1"/>
  <c r="F15" i="69"/>
  <c r="F14" i="69"/>
  <c r="F13" i="69"/>
  <c r="B149" i="68"/>
  <c r="F147" i="68"/>
  <c r="D146" i="68"/>
  <c r="J145" i="68"/>
  <c r="D145" i="68"/>
  <c r="J144" i="68"/>
  <c r="D144" i="68"/>
  <c r="J143" i="68"/>
  <c r="D143" i="68"/>
  <c r="J141" i="68"/>
  <c r="D141" i="68"/>
  <c r="D139" i="68"/>
  <c r="J138" i="68"/>
  <c r="D138" i="68"/>
  <c r="J135" i="68"/>
  <c r="D135" i="68"/>
  <c r="D133" i="68"/>
  <c r="J132" i="68"/>
  <c r="D132" i="68"/>
  <c r="J129" i="68"/>
  <c r="D129" i="68"/>
  <c r="D127" i="68"/>
  <c r="J126" i="68"/>
  <c r="D126" i="68"/>
  <c r="D124" i="68"/>
  <c r="J123" i="68"/>
  <c r="D123" i="68"/>
  <c r="D121" i="68"/>
  <c r="J120" i="68"/>
  <c r="D120" i="68"/>
  <c r="J117" i="68"/>
  <c r="D117" i="68"/>
  <c r="J116" i="68"/>
  <c r="D116" i="68"/>
  <c r="J113" i="68"/>
  <c r="D113" i="68"/>
  <c r="J110" i="68"/>
  <c r="D110" i="68"/>
  <c r="J107" i="68"/>
  <c r="D107" i="68"/>
  <c r="J104" i="68"/>
  <c r="D104" i="68"/>
  <c r="J103" i="68"/>
  <c r="D103" i="68"/>
  <c r="J102" i="68"/>
  <c r="D102" i="68"/>
  <c r="D101" i="68"/>
  <c r="D99" i="68"/>
  <c r="J98" i="68"/>
  <c r="D98" i="68"/>
  <c r="J97" i="68"/>
  <c r="D97" i="68"/>
  <c r="J96" i="68"/>
  <c r="D96" i="68"/>
  <c r="J93" i="68"/>
  <c r="D93" i="68"/>
  <c r="J92" i="68"/>
  <c r="D92" i="68"/>
  <c r="D90" i="68"/>
  <c r="J89" i="68"/>
  <c r="D89" i="68"/>
  <c r="J88" i="68"/>
  <c r="D88" i="68"/>
  <c r="J87" i="68"/>
  <c r="D87" i="68"/>
  <c r="D85" i="68"/>
  <c r="J84" i="68"/>
  <c r="D84" i="68"/>
  <c r="J83" i="68"/>
  <c r="D83" i="68"/>
  <c r="J82" i="68"/>
  <c r="D82" i="68"/>
  <c r="J81" i="68"/>
  <c r="D81" i="68"/>
  <c r="J80" i="68"/>
  <c r="D80" i="68"/>
  <c r="J79" i="68"/>
  <c r="D79" i="68"/>
  <c r="J78" i="68"/>
  <c r="D78" i="68"/>
  <c r="J75" i="68"/>
  <c r="D75" i="68"/>
  <c r="J74" i="68"/>
  <c r="D74" i="68"/>
  <c r="J73" i="68"/>
  <c r="D73" i="68"/>
  <c r="J72" i="68"/>
  <c r="D72" i="68"/>
  <c r="J71" i="68"/>
  <c r="D71" i="68"/>
  <c r="D69" i="68"/>
  <c r="J68" i="68"/>
  <c r="D68" i="68"/>
  <c r="J67" i="68"/>
  <c r="D67" i="68"/>
  <c r="J66" i="68"/>
  <c r="J147" i="68" s="1"/>
  <c r="J15" i="68" s="1"/>
  <c r="D66" i="68"/>
  <c r="E65" i="68"/>
  <c r="E64" i="68"/>
  <c r="E63" i="68"/>
  <c r="F61" i="68"/>
  <c r="D60" i="68"/>
  <c r="D59" i="68"/>
  <c r="J58" i="68"/>
  <c r="D58" i="68"/>
  <c r="D56" i="68"/>
  <c r="J55" i="68"/>
  <c r="D55" i="68"/>
  <c r="D53" i="68"/>
  <c r="J52" i="68"/>
  <c r="D52" i="68"/>
  <c r="D50" i="68"/>
  <c r="J49" i="68"/>
  <c r="D49" i="68"/>
  <c r="D47" i="68"/>
  <c r="J46" i="68"/>
  <c r="D46" i="68"/>
  <c r="D44" i="68"/>
  <c r="J43" i="68"/>
  <c r="D43" i="68"/>
  <c r="D41" i="68"/>
  <c r="J40" i="68"/>
  <c r="D40" i="68"/>
  <c r="D38" i="68"/>
  <c r="J37" i="68"/>
  <c r="D37" i="68"/>
  <c r="J36" i="68"/>
  <c r="D36" i="68"/>
  <c r="D34" i="68"/>
  <c r="J33" i="68"/>
  <c r="D33" i="68"/>
  <c r="D31" i="68"/>
  <c r="J30" i="68"/>
  <c r="D30" i="68"/>
  <c r="D28" i="68"/>
  <c r="J27" i="68"/>
  <c r="D27" i="68"/>
  <c r="D25" i="68"/>
  <c r="J24" i="68"/>
  <c r="D23" i="68"/>
  <c r="J21" i="68"/>
  <c r="J61" i="68" s="1"/>
  <c r="J14" i="68" s="1"/>
  <c r="E21" i="68"/>
  <c r="E20" i="68"/>
  <c r="E18" i="68"/>
  <c r="F15" i="68"/>
  <c r="E15" i="68"/>
  <c r="F14" i="68"/>
  <c r="E14" i="68"/>
  <c r="F13" i="68"/>
  <c r="E13" i="68"/>
  <c r="E11" i="68"/>
  <c r="C81" i="65"/>
  <c r="C80" i="65"/>
  <c r="C79" i="65"/>
  <c r="C78" i="65"/>
  <c r="C77" i="65"/>
  <c r="C76" i="65"/>
  <c r="G71" i="65"/>
  <c r="G65" i="65"/>
  <c r="G58" i="65"/>
  <c r="G55" i="65"/>
  <c r="D79" i="65" s="1"/>
  <c r="E53" i="65"/>
  <c r="G53" i="65" s="1"/>
  <c r="E52" i="65"/>
  <c r="G52" i="65" s="1"/>
  <c r="G50" i="65"/>
  <c r="G47" i="65"/>
  <c r="G46" i="65"/>
  <c r="E42" i="65"/>
  <c r="E41" i="65"/>
  <c r="G41" i="65" s="1"/>
  <c r="G40" i="65"/>
  <c r="E33" i="65"/>
  <c r="G30" i="65"/>
  <c r="G29" i="65"/>
  <c r="G28" i="65"/>
  <c r="G27" i="65"/>
  <c r="E21" i="65"/>
  <c r="G21" i="65" s="1"/>
  <c r="G20" i="65"/>
  <c r="E14" i="65"/>
  <c r="G14" i="65" s="1"/>
  <c r="E13" i="65"/>
  <c r="E12" i="65"/>
  <c r="G12" i="65" s="1"/>
  <c r="C90" i="64"/>
  <c r="C89" i="64"/>
  <c r="C88" i="64"/>
  <c r="C87" i="64"/>
  <c r="C86" i="64"/>
  <c r="C85" i="64"/>
  <c r="G79" i="64"/>
  <c r="G73" i="64"/>
  <c r="G66" i="64"/>
  <c r="G64" i="64"/>
  <c r="G61" i="64"/>
  <c r="D88" i="64" s="1"/>
  <c r="G59" i="64"/>
  <c r="G58" i="64"/>
  <c r="E54" i="64"/>
  <c r="G54" i="64" s="1"/>
  <c r="E53" i="64"/>
  <c r="G53" i="64" s="1"/>
  <c r="G52" i="64"/>
  <c r="G51" i="64"/>
  <c r="E45" i="64"/>
  <c r="E44" i="64"/>
  <c r="G44" i="64" s="1"/>
  <c r="G43" i="64"/>
  <c r="G42" i="64"/>
  <c r="G41" i="64"/>
  <c r="E34" i="64"/>
  <c r="G31" i="64"/>
  <c r="G30" i="64"/>
  <c r="G29" i="64"/>
  <c r="G28" i="64"/>
  <c r="E22" i="64"/>
  <c r="G22" i="64" s="1"/>
  <c r="G21" i="64"/>
  <c r="G20" i="64"/>
  <c r="E14" i="64"/>
  <c r="G14" i="64" s="1"/>
  <c r="E13" i="64"/>
  <c r="E12" i="64"/>
  <c r="G12" i="64" s="1"/>
  <c r="C90" i="63"/>
  <c r="C89" i="63"/>
  <c r="C88" i="63"/>
  <c r="C87" i="63"/>
  <c r="C86" i="63"/>
  <c r="C85" i="63"/>
  <c r="E81" i="63"/>
  <c r="G81" i="63" s="1"/>
  <c r="E79" i="63"/>
  <c r="G79" i="63" s="1"/>
  <c r="E78" i="63"/>
  <c r="G78" i="63" s="1"/>
  <c r="E77" i="63"/>
  <c r="G77" i="63" s="1"/>
  <c r="G72" i="63"/>
  <c r="G66" i="63"/>
  <c r="G63" i="63" s="1"/>
  <c r="D88" i="63" s="1"/>
  <c r="G61" i="63"/>
  <c r="G58" i="63"/>
  <c r="G56" i="63"/>
  <c r="E53" i="63"/>
  <c r="G53" i="63" s="1"/>
  <c r="G52" i="63"/>
  <c r="G51" i="63"/>
  <c r="G50" i="63"/>
  <c r="G47" i="63"/>
  <c r="E46" i="63"/>
  <c r="G46" i="63" s="1"/>
  <c r="E45" i="63"/>
  <c r="G45" i="63" s="1"/>
  <c r="E44" i="63"/>
  <c r="G44" i="63" s="1"/>
  <c r="G43" i="63"/>
  <c r="G42" i="63"/>
  <c r="G41" i="63"/>
  <c r="G40" i="63"/>
  <c r="G38" i="63"/>
  <c r="E31" i="63"/>
  <c r="G28" i="63"/>
  <c r="G27" i="63"/>
  <c r="G26" i="63"/>
  <c r="G25" i="63"/>
  <c r="E22" i="63"/>
  <c r="E19" i="63"/>
  <c r="G19" i="63" s="1"/>
  <c r="G18" i="63"/>
  <c r="G13" i="63"/>
  <c r="E12" i="63"/>
  <c r="E11" i="63"/>
  <c r="G11" i="63" s="1"/>
  <c r="C95" i="62"/>
  <c r="C94" i="62"/>
  <c r="C93" i="62"/>
  <c r="C92" i="62"/>
  <c r="C91" i="62"/>
  <c r="C90" i="62"/>
  <c r="G86" i="62"/>
  <c r="E84" i="62"/>
  <c r="G84" i="62" s="1"/>
  <c r="E83" i="62"/>
  <c r="G83" i="62" s="1"/>
  <c r="E82" i="62"/>
  <c r="G82" i="62" s="1"/>
  <c r="G77" i="62"/>
  <c r="G71" i="62"/>
  <c r="G68" i="62"/>
  <c r="D93" i="62" s="1"/>
  <c r="G66" i="62"/>
  <c r="G65" i="62"/>
  <c r="G62" i="62"/>
  <c r="G61" i="62"/>
  <c r="G59" i="62"/>
  <c r="G56" i="62"/>
  <c r="E55" i="62"/>
  <c r="G55" i="62" s="1"/>
  <c r="E54" i="62"/>
  <c r="G54" i="62" s="1"/>
  <c r="G53" i="62"/>
  <c r="G52" i="62"/>
  <c r="G51" i="62"/>
  <c r="G48" i="62"/>
  <c r="E47" i="62"/>
  <c r="G47" i="62" s="1"/>
  <c r="E46" i="62"/>
  <c r="G46" i="62" s="1"/>
  <c r="E45" i="62"/>
  <c r="G45" i="62" s="1"/>
  <c r="G44" i="62"/>
  <c r="G43" i="62"/>
  <c r="G42" i="62"/>
  <c r="G41" i="62"/>
  <c r="G39" i="62"/>
  <c r="E32" i="62"/>
  <c r="G29" i="62"/>
  <c r="G28" i="62"/>
  <c r="G27" i="62"/>
  <c r="G26" i="62"/>
  <c r="G25" i="62"/>
  <c r="E22" i="62"/>
  <c r="E19" i="62"/>
  <c r="G19" i="62" s="1"/>
  <c r="G18" i="62"/>
  <c r="G13" i="62"/>
  <c r="E12" i="62"/>
  <c r="E11" i="62"/>
  <c r="G11" i="62" s="1"/>
  <c r="C62" i="61"/>
  <c r="C61" i="61"/>
  <c r="G58" i="61"/>
  <c r="G56" i="61"/>
  <c r="G53" i="61" s="1"/>
  <c r="D62" i="61" s="1"/>
  <c r="G50" i="61"/>
  <c r="G48" i="61"/>
  <c r="G47" i="61"/>
  <c r="G45" i="61"/>
  <c r="G43" i="61"/>
  <c r="G41" i="61"/>
  <c r="G39" i="61"/>
  <c r="G38" i="61"/>
  <c r="G36" i="61"/>
  <c r="G34" i="61"/>
  <c r="G31" i="61"/>
  <c r="G30" i="61"/>
  <c r="G29" i="61"/>
  <c r="G28" i="61"/>
  <c r="G27" i="61"/>
  <c r="G26" i="61"/>
  <c r="G24" i="61"/>
  <c r="G22" i="61"/>
  <c r="G20" i="61"/>
  <c r="G18" i="61"/>
  <c r="G16" i="61"/>
  <c r="G14" i="61"/>
  <c r="G12" i="61"/>
  <c r="G9" i="61"/>
  <c r="D61" i="61" s="1"/>
  <c r="D25" i="34"/>
  <c r="F27" i="34"/>
  <c r="F25" i="34"/>
  <c r="F23" i="34"/>
  <c r="F21" i="34"/>
  <c r="F19" i="34"/>
  <c r="F17" i="34"/>
  <c r="F15" i="34"/>
  <c r="C116" i="60"/>
  <c r="C115" i="60"/>
  <c r="C114" i="60"/>
  <c r="C113" i="60"/>
  <c r="C112" i="60"/>
  <c r="G110" i="60"/>
  <c r="G109" i="60"/>
  <c r="G104" i="60"/>
  <c r="G103" i="60"/>
  <c r="G100" i="60"/>
  <c r="G98" i="60"/>
  <c r="G95" i="60" s="1"/>
  <c r="D115" i="60" s="1"/>
  <c r="G93" i="60"/>
  <c r="G91" i="60"/>
  <c r="G89" i="60"/>
  <c r="G87" i="60"/>
  <c r="G86" i="60"/>
  <c r="G82" i="60"/>
  <c r="G80" i="60"/>
  <c r="G79" i="60"/>
  <c r="G78" i="60"/>
  <c r="G77" i="60"/>
  <c r="G76" i="60"/>
  <c r="G72" i="60"/>
  <c r="G71" i="60"/>
  <c r="G69" i="60"/>
  <c r="G66" i="60"/>
  <c r="G64" i="60"/>
  <c r="G58" i="60"/>
  <c r="G56" i="60"/>
  <c r="G54" i="60"/>
  <c r="G52" i="60"/>
  <c r="G49" i="60"/>
  <c r="G48" i="60"/>
  <c r="G45" i="60"/>
  <c r="G43" i="60"/>
  <c r="G40" i="60"/>
  <c r="G37" i="60"/>
  <c r="G34" i="60"/>
  <c r="G28" i="60"/>
  <c r="G27" i="60"/>
  <c r="G26" i="60"/>
  <c r="G25" i="60"/>
  <c r="G24" i="60"/>
  <c r="G23" i="60"/>
  <c r="G22" i="60"/>
  <c r="G21" i="60"/>
  <c r="G20" i="60"/>
  <c r="G19" i="60"/>
  <c r="G18" i="60"/>
  <c r="G17" i="60"/>
  <c r="G16" i="60"/>
  <c r="G13" i="60"/>
  <c r="G12" i="60"/>
  <c r="F13" i="34"/>
  <c r="F11" i="34"/>
  <c r="F9" i="34"/>
  <c r="D55" i="34"/>
  <c r="F55" i="34" s="1"/>
  <c r="F102" i="75" l="1"/>
  <c r="F141" i="75" s="1"/>
  <c r="F90" i="75"/>
  <c r="D78" i="75"/>
  <c r="F78" i="75" s="1"/>
  <c r="D77" i="75"/>
  <c r="F77" i="75" s="1"/>
  <c r="D76" i="75"/>
  <c r="F76" i="75" s="1"/>
  <c r="F75" i="75"/>
  <c r="D73" i="75"/>
  <c r="F73" i="75" s="1"/>
  <c r="D72" i="75"/>
  <c r="F72" i="75" s="1"/>
  <c r="F71" i="75"/>
  <c r="D66" i="75"/>
  <c r="F66" i="75" s="1"/>
  <c r="D65" i="75"/>
  <c r="F65" i="75" s="1"/>
  <c r="D64" i="75"/>
  <c r="F64" i="75" s="1"/>
  <c r="F63" i="75"/>
  <c r="D54" i="75"/>
  <c r="F54" i="75" s="1"/>
  <c r="D53" i="75"/>
  <c r="F53" i="75" s="1"/>
  <c r="D52" i="75"/>
  <c r="F52" i="75" s="1"/>
  <c r="F51" i="75"/>
  <c r="D34" i="75"/>
  <c r="F34" i="75" s="1"/>
  <c r="D33" i="75"/>
  <c r="F33" i="75" s="1"/>
  <c r="F32" i="75"/>
  <c r="K16" i="72"/>
  <c r="D87" i="74"/>
  <c r="F87" i="74" s="1"/>
  <c r="D85" i="74"/>
  <c r="F84" i="74"/>
  <c r="D86" i="74"/>
  <c r="F86" i="74" s="1"/>
  <c r="D88" i="74"/>
  <c r="F88" i="74" s="1"/>
  <c r="F79" i="74"/>
  <c r="D82" i="74"/>
  <c r="F82" i="74" s="1"/>
  <c r="D81" i="74"/>
  <c r="F81" i="74" s="1"/>
  <c r="D80" i="74"/>
  <c r="D73" i="74"/>
  <c r="F73" i="74" s="1"/>
  <c r="F70" i="74"/>
  <c r="D74" i="74"/>
  <c r="F74" i="74" s="1"/>
  <c r="D72" i="74"/>
  <c r="F72" i="74" s="1"/>
  <c r="D71" i="74"/>
  <c r="F56" i="74"/>
  <c r="D59" i="74"/>
  <c r="F59" i="74" s="1"/>
  <c r="D58" i="74"/>
  <c r="F58" i="74" s="1"/>
  <c r="D60" i="74"/>
  <c r="F60" i="74" s="1"/>
  <c r="D57" i="74"/>
  <c r="D35" i="74"/>
  <c r="D36" i="74"/>
  <c r="F36" i="74" s="1"/>
  <c r="D37" i="74"/>
  <c r="F37" i="74" s="1"/>
  <c r="F34" i="74"/>
  <c r="F151" i="74"/>
  <c r="K35" i="73"/>
  <c r="K11" i="73" s="1"/>
  <c r="E19" i="1" s="1"/>
  <c r="K209" i="72"/>
  <c r="K26" i="72" s="1"/>
  <c r="K261" i="72"/>
  <c r="K27" i="72" s="1"/>
  <c r="K180" i="72"/>
  <c r="K22" i="72" s="1"/>
  <c r="K23" i="72" s="1"/>
  <c r="K100" i="72"/>
  <c r="K17" i="72" s="1"/>
  <c r="K18" i="72" s="1"/>
  <c r="J62" i="71"/>
  <c r="J14" i="71" s="1"/>
  <c r="J16" i="71" s="1"/>
  <c r="E23" i="1" s="1"/>
  <c r="D72" i="71"/>
  <c r="E24" i="71"/>
  <c r="D27" i="71"/>
  <c r="J62" i="69"/>
  <c r="J14" i="69" s="1"/>
  <c r="J16" i="69" s="1"/>
  <c r="E24" i="1" s="1"/>
  <c r="D70" i="70"/>
  <c r="E70" i="70" s="1"/>
  <c r="D67" i="70"/>
  <c r="D73" i="70"/>
  <c r="D26" i="70"/>
  <c r="D69" i="69"/>
  <c r="D24" i="69"/>
  <c r="D27" i="69" s="1"/>
  <c r="D70" i="68"/>
  <c r="E70" i="68" s="1"/>
  <c r="D77" i="68"/>
  <c r="D24" i="68"/>
  <c r="J16" i="68"/>
  <c r="E22" i="1" s="1"/>
  <c r="E45" i="65"/>
  <c r="G45" i="65" s="1"/>
  <c r="E43" i="65"/>
  <c r="G42" i="65"/>
  <c r="E35" i="65"/>
  <c r="G35" i="65" s="1"/>
  <c r="E34" i="65"/>
  <c r="G34" i="65" s="1"/>
  <c r="G33" i="65"/>
  <c r="E24" i="65"/>
  <c r="G13" i="65"/>
  <c r="G9" i="65" s="1"/>
  <c r="D76" i="65" s="1"/>
  <c r="E48" i="64"/>
  <c r="G48" i="64" s="1"/>
  <c r="E46" i="64"/>
  <c r="G45" i="64"/>
  <c r="E36" i="64"/>
  <c r="G36" i="64" s="1"/>
  <c r="E35" i="64"/>
  <c r="G35" i="64" s="1"/>
  <c r="G34" i="64"/>
  <c r="E25" i="64"/>
  <c r="G13" i="64"/>
  <c r="G9" i="64" s="1"/>
  <c r="D85" i="64" s="1"/>
  <c r="G31" i="63"/>
  <c r="E33" i="63"/>
  <c r="G33" i="63" s="1"/>
  <c r="E32" i="63"/>
  <c r="G32" i="63" s="1"/>
  <c r="E71" i="63"/>
  <c r="G71" i="63" s="1"/>
  <c r="G69" i="63" s="1"/>
  <c r="D89" i="63" s="1"/>
  <c r="G22" i="63"/>
  <c r="G12" i="63"/>
  <c r="G8" i="63" s="1"/>
  <c r="D85" i="63" s="1"/>
  <c r="G35" i="63"/>
  <c r="D87" i="63" s="1"/>
  <c r="G36" i="62"/>
  <c r="D92" i="62" s="1"/>
  <c r="E34" i="62"/>
  <c r="G34" i="62" s="1"/>
  <c r="E33" i="62"/>
  <c r="G33" i="62" s="1"/>
  <c r="G32" i="62"/>
  <c r="E76" i="62"/>
  <c r="G76" i="62" s="1"/>
  <c r="G22" i="62"/>
  <c r="G12" i="62"/>
  <c r="G8" i="62" s="1"/>
  <c r="D90" i="62" s="1"/>
  <c r="D63" i="61"/>
  <c r="E14" i="1" s="1"/>
  <c r="G61" i="60"/>
  <c r="D114" i="60" s="1"/>
  <c r="G9" i="60"/>
  <c r="D112" i="60" s="1"/>
  <c r="G30" i="60"/>
  <c r="D113" i="60" s="1"/>
  <c r="G106" i="60"/>
  <c r="D116" i="60" s="1"/>
  <c r="D117" i="60" s="1"/>
  <c r="E13" i="1" s="1"/>
  <c r="F79" i="75" l="1"/>
  <c r="F143" i="75" s="1"/>
  <c r="K28" i="72"/>
  <c r="F89" i="74"/>
  <c r="F153" i="74" s="1"/>
  <c r="E25" i="1" s="1"/>
  <c r="K30" i="72"/>
  <c r="K11" i="72" s="1"/>
  <c r="E20" i="1" s="1"/>
  <c r="E27" i="71"/>
  <c r="D30" i="71"/>
  <c r="E72" i="71"/>
  <c r="D75" i="71"/>
  <c r="D30" i="69"/>
  <c r="E30" i="69" s="1"/>
  <c r="E67" i="70"/>
  <c r="E73" i="70"/>
  <c r="D76" i="70"/>
  <c r="E26" i="70"/>
  <c r="D29" i="70"/>
  <c r="E24" i="69"/>
  <c r="E69" i="69"/>
  <c r="D72" i="69"/>
  <c r="E27" i="69"/>
  <c r="D33" i="69"/>
  <c r="E77" i="68"/>
  <c r="D86" i="68"/>
  <c r="E24" i="68"/>
  <c r="D26" i="68"/>
  <c r="G43" i="65"/>
  <c r="E44" i="65"/>
  <c r="G44" i="65" s="1"/>
  <c r="G70" i="65"/>
  <c r="G72" i="65"/>
  <c r="G24" i="65"/>
  <c r="G16" i="65" s="1"/>
  <c r="D77" i="65" s="1"/>
  <c r="E64" i="65"/>
  <c r="G64" i="65" s="1"/>
  <c r="G62" i="65" s="1"/>
  <c r="D80" i="65" s="1"/>
  <c r="G46" i="64"/>
  <c r="E47" i="64"/>
  <c r="G47" i="64" s="1"/>
  <c r="G78" i="64"/>
  <c r="G80" i="64"/>
  <c r="G25" i="64"/>
  <c r="G16" i="64" s="1"/>
  <c r="D86" i="64" s="1"/>
  <c r="E72" i="64"/>
  <c r="G72" i="64" s="1"/>
  <c r="G70" i="64" s="1"/>
  <c r="D89" i="64" s="1"/>
  <c r="G15" i="63"/>
  <c r="D86" i="63" s="1"/>
  <c r="G80" i="63"/>
  <c r="G82" i="63"/>
  <c r="G15" i="62"/>
  <c r="D91" i="62" s="1"/>
  <c r="G85" i="62"/>
  <c r="G87" i="62"/>
  <c r="D33" i="71" l="1"/>
  <c r="E30" i="71"/>
  <c r="E75" i="71"/>
  <c r="D78" i="71"/>
  <c r="E76" i="70"/>
  <c r="D80" i="70"/>
  <c r="E29" i="70"/>
  <c r="D32" i="70"/>
  <c r="E72" i="69"/>
  <c r="D75" i="69"/>
  <c r="D78" i="69" s="1"/>
  <c r="E33" i="69"/>
  <c r="D36" i="69"/>
  <c r="E86" i="68"/>
  <c r="D91" i="68"/>
  <c r="E26" i="68"/>
  <c r="D29" i="68"/>
  <c r="G37" i="65"/>
  <c r="D78" i="65" s="1"/>
  <c r="G67" i="65"/>
  <c r="D81" i="65" s="1"/>
  <c r="G38" i="64"/>
  <c r="D87" i="64" s="1"/>
  <c r="G75" i="64"/>
  <c r="D90" i="64" s="1"/>
  <c r="G74" i="63"/>
  <c r="D90" i="63" s="1"/>
  <c r="G79" i="62"/>
  <c r="E33" i="71" l="1"/>
  <c r="D36" i="71"/>
  <c r="E78" i="71"/>
  <c r="D81" i="71"/>
  <c r="E80" i="70"/>
  <c r="D35" i="70"/>
  <c r="D39" i="70" s="1"/>
  <c r="E39" i="70" s="1"/>
  <c r="E32" i="70"/>
  <c r="D83" i="70"/>
  <c r="D86" i="70"/>
  <c r="E86" i="70" s="1"/>
  <c r="D81" i="69"/>
  <c r="D84" i="69" s="1"/>
  <c r="E75" i="69"/>
  <c r="E78" i="69"/>
  <c r="E36" i="69"/>
  <c r="D40" i="69"/>
  <c r="E91" i="68"/>
  <c r="D95" i="68"/>
  <c r="E29" i="68"/>
  <c r="D32" i="68"/>
  <c r="D82" i="65"/>
  <c r="E18" i="1" s="1"/>
  <c r="D91" i="64"/>
  <c r="E17" i="1" s="1"/>
  <c r="D91" i="63"/>
  <c r="E16" i="1" s="1"/>
  <c r="D95" i="62"/>
  <c r="E36" i="71" l="1"/>
  <c r="D40" i="71"/>
  <c r="E81" i="71"/>
  <c r="D84" i="71"/>
  <c r="E40" i="69"/>
  <c r="D43" i="69"/>
  <c r="D42" i="70"/>
  <c r="E35" i="70"/>
  <c r="E83" i="70"/>
  <c r="D89" i="70"/>
  <c r="E81" i="69"/>
  <c r="E84" i="69"/>
  <c r="D87" i="69"/>
  <c r="E43" i="69"/>
  <c r="D46" i="69"/>
  <c r="E95" i="68"/>
  <c r="D35" i="68"/>
  <c r="E32" i="68"/>
  <c r="D100" i="68"/>
  <c r="D96" i="62"/>
  <c r="E15" i="1" s="1"/>
  <c r="E40" i="71" l="1"/>
  <c r="D43" i="71"/>
  <c r="D46" i="71"/>
  <c r="D87" i="71"/>
  <c r="E84" i="71"/>
  <c r="D95" i="70"/>
  <c r="D92" i="70"/>
  <c r="E92" i="70" s="1"/>
  <c r="E89" i="70"/>
  <c r="E42" i="70"/>
  <c r="D45" i="70"/>
  <c r="E87" i="69"/>
  <c r="D90" i="69"/>
  <c r="E46" i="69"/>
  <c r="D49" i="69"/>
  <c r="D106" i="68"/>
  <c r="E100" i="68"/>
  <c r="E35" i="68"/>
  <c r="D39" i="68"/>
  <c r="E43" i="71" l="1"/>
  <c r="E46" i="71"/>
  <c r="D49" i="71"/>
  <c r="D90" i="71"/>
  <c r="E87" i="71"/>
  <c r="D100" i="70"/>
  <c r="E100" i="70" s="1"/>
  <c r="D98" i="70"/>
  <c r="E95" i="70"/>
  <c r="E45" i="70"/>
  <c r="D48" i="70"/>
  <c r="D93" i="69"/>
  <c r="E90" i="69"/>
  <c r="D52" i="69"/>
  <c r="E49" i="69"/>
  <c r="D109" i="68"/>
  <c r="E109" i="68" s="1"/>
  <c r="D112" i="68"/>
  <c r="E106" i="68"/>
  <c r="E39" i="68"/>
  <c r="D42" i="68"/>
  <c r="D52" i="71" l="1"/>
  <c r="E49" i="71"/>
  <c r="D93" i="71"/>
  <c r="E90" i="71"/>
  <c r="E98" i="70"/>
  <c r="D51" i="70"/>
  <c r="E48" i="70"/>
  <c r="E93" i="69"/>
  <c r="D96" i="69"/>
  <c r="D55" i="69"/>
  <c r="E52" i="69"/>
  <c r="D115" i="68"/>
  <c r="E112" i="68"/>
  <c r="D45" i="68"/>
  <c r="E42" i="68"/>
  <c r="D55" i="71" l="1"/>
  <c r="E52" i="71"/>
  <c r="E93" i="71"/>
  <c r="D96" i="71"/>
  <c r="D54" i="70"/>
  <c r="E51" i="70"/>
  <c r="D99" i="69"/>
  <c r="E96" i="69"/>
  <c r="D58" i="69"/>
  <c r="E55" i="69"/>
  <c r="D119" i="68"/>
  <c r="E115" i="68"/>
  <c r="D48" i="68"/>
  <c r="E45" i="68"/>
  <c r="D58" i="71" l="1"/>
  <c r="E58" i="71" s="1"/>
  <c r="E55" i="71"/>
  <c r="D99" i="71"/>
  <c r="E96" i="71"/>
  <c r="D57" i="70"/>
  <c r="E54" i="70"/>
  <c r="D102" i="69"/>
  <c r="E99" i="69"/>
  <c r="E58" i="69"/>
  <c r="D122" i="68"/>
  <c r="E119" i="68"/>
  <c r="D51" i="68"/>
  <c r="E48" i="68"/>
  <c r="D102" i="71" l="1"/>
  <c r="E99" i="71"/>
  <c r="E57" i="70"/>
  <c r="E102" i="69"/>
  <c r="D125" i="68"/>
  <c r="E122" i="68"/>
  <c r="D54" i="68"/>
  <c r="E51" i="68"/>
  <c r="E102" i="71" l="1"/>
  <c r="D128" i="68"/>
  <c r="E125" i="68"/>
  <c r="D57" i="68"/>
  <c r="E54" i="68"/>
  <c r="D131" i="68" l="1"/>
  <c r="E128" i="68"/>
  <c r="E57" i="68"/>
  <c r="D134" i="68" l="1"/>
  <c r="E134" i="68" s="1"/>
  <c r="D137" i="68"/>
  <c r="E131" i="68"/>
  <c r="D140" i="68" l="1"/>
  <c r="D142" i="68"/>
  <c r="E142" i="68" s="1"/>
  <c r="E137" i="68"/>
  <c r="F53" i="34"/>
  <c r="F51" i="34"/>
  <c r="F49" i="34"/>
  <c r="F46" i="34"/>
  <c r="F44" i="34"/>
  <c r="F42" i="34"/>
  <c r="F40" i="34"/>
  <c r="D37" i="34"/>
  <c r="F37" i="34" s="1"/>
  <c r="F34" i="34"/>
  <c r="F61" i="34" l="1"/>
  <c r="E12" i="1" s="1"/>
  <c r="E140" i="68"/>
  <c r="E27" i="1" l="1"/>
  <c r="E28" i="1" l="1"/>
  <c r="E29" i="1" s="1"/>
</calcChain>
</file>

<file path=xl/sharedStrings.xml><?xml version="1.0" encoding="utf-8"?>
<sst xmlns="http://schemas.openxmlformats.org/spreadsheetml/2006/main" count="3358" uniqueCount="1193">
  <si>
    <t>Popis s projektantskim predračunom</t>
  </si>
  <si>
    <t>SKUPNA REKAPITULACIJA</t>
  </si>
  <si>
    <t>Skupaj</t>
  </si>
  <si>
    <t>SKUPAJ</t>
  </si>
  <si>
    <t>Projekt:295CES1 Javni del - 1. faza</t>
  </si>
  <si>
    <t>Projekt:</t>
  </si>
  <si>
    <t>Novo Pobrežje - 1. faza</t>
  </si>
  <si>
    <t>Odsek:</t>
  </si>
  <si>
    <t>Gradbeni del zunanje in prometne ureditve</t>
  </si>
  <si>
    <t>Načrt:</t>
  </si>
  <si>
    <t>Javni del</t>
  </si>
  <si>
    <t>Faza:</t>
  </si>
  <si>
    <t>PZI</t>
  </si>
  <si>
    <t>PREDRAČUN</t>
  </si>
  <si>
    <t>Postavka</t>
  </si>
  <si>
    <t>Normativ</t>
  </si>
  <si>
    <t>Opis postavke</t>
  </si>
  <si>
    <t xml:space="preserve">Enota </t>
  </si>
  <si>
    <t>Količina</t>
  </si>
  <si>
    <t>Cena za enoto</t>
  </si>
  <si>
    <t>Cena skupaj</t>
  </si>
  <si>
    <t>ZJ 500.01</t>
  </si>
  <si>
    <t>1 PREDDELA</t>
  </si>
  <si>
    <t>PREDDELA SKUPAJ:</t>
  </si>
  <si>
    <t>ZJ 500.01.01</t>
  </si>
  <si>
    <t>1.1 Geodetska dela</t>
  </si>
  <si>
    <t>ZJ 500.01.01.01</t>
  </si>
  <si>
    <t>S 1 1 121</t>
  </si>
  <si>
    <t>Obnova in zavarovanje zakoličbe osi trase ostale javne ceste v ravninskem terenu</t>
  </si>
  <si>
    <t>KM</t>
  </si>
  <si>
    <t>ZJ 500.01.01.02</t>
  </si>
  <si>
    <t>S 1 1 221</t>
  </si>
  <si>
    <t>Postavitev in zavarovanje prečnega profila ostale javne ceste v ravninskem terenu</t>
  </si>
  <si>
    <t>KOS</t>
  </si>
  <si>
    <t>ZJ 500.01.02</t>
  </si>
  <si>
    <t>1.2 Čiščenje terena</t>
  </si>
  <si>
    <t>ZJ 500.01.02.01</t>
  </si>
  <si>
    <t>S 1 2 132</t>
  </si>
  <si>
    <t>Odstranitev grmovja in dreves z debli premera do 10 cm ter vej na redko porasli površini - strojno</t>
  </si>
  <si>
    <t>M2</t>
  </si>
  <si>
    <t>ZJ 500.01.02.02</t>
  </si>
  <si>
    <t>S 1 2 151</t>
  </si>
  <si>
    <t>Posek in odstranitev drevesa z deblom premera 11 do 30 cm ter odstranitev vej</t>
  </si>
  <si>
    <t>ZJ 500.01.02.03</t>
  </si>
  <si>
    <t>S 1 2 152</t>
  </si>
  <si>
    <t>Posek in odstranitev drevesa z deblom premera 31 do 50 cm ter odstranitev vej</t>
  </si>
  <si>
    <t>ZJ 500.01.02.04</t>
  </si>
  <si>
    <t>S 1 2 171</t>
  </si>
  <si>
    <t>Odstranitev panja s premerom 11 do 30 cm s predelavo</t>
  </si>
  <si>
    <t>ZJ 500.01.02.05</t>
  </si>
  <si>
    <t>S 1 2 172</t>
  </si>
  <si>
    <t>Odstranitev panja s premerom 31 do 50 cm s predelavo</t>
  </si>
  <si>
    <t>ZJ 500.01.02.06</t>
  </si>
  <si>
    <t>S 1 2 173</t>
  </si>
  <si>
    <t>Odstranitev panja s premerom nad 50 cm s predelavo</t>
  </si>
  <si>
    <t>ZJ 500.01.02.07</t>
  </si>
  <si>
    <t>S 1 2 153</t>
  </si>
  <si>
    <t>Posek in odstranitev drevesa z deblom premera nad 50 cm ter odstranitev vej</t>
  </si>
  <si>
    <t>ZJ 500.01.02.08</t>
  </si>
  <si>
    <t>S 1 2 322</t>
  </si>
  <si>
    <t>Porušitev in odstranitev asfaltne plasti v debelini 6 do 10 cm</t>
  </si>
  <si>
    <t>ZJ 500.01.02.09</t>
  </si>
  <si>
    <t>S 1 2 391</t>
  </si>
  <si>
    <t>Porušitev in odstranitev robnika iz cementnega betona</t>
  </si>
  <si>
    <t>M1</t>
  </si>
  <si>
    <t>ZJ 500.01.02.10</t>
  </si>
  <si>
    <t>S 1 2 321</t>
  </si>
  <si>
    <t>Porušitev in odstranitev asfaltne plasti v debelini do 5 cm</t>
  </si>
  <si>
    <t>ZJ 500.01.02.11</t>
  </si>
  <si>
    <t>S 1 2 381</t>
  </si>
  <si>
    <t>Rezanje asfaltne plasti s talno diamantno žago, debele do 5 cm</t>
  </si>
  <si>
    <t>ZJ 500.01.02.12</t>
  </si>
  <si>
    <t>S 1 2 382</t>
  </si>
  <si>
    <t>Rezanje asfaltne plasti s talno diamantno žago, debele 6 do 10 cm</t>
  </si>
  <si>
    <t>ZJ 500.01.02.13</t>
  </si>
  <si>
    <t>S 1 2 372</t>
  </si>
  <si>
    <t xml:space="preserve">Rezkanje in odvoz asfaltne krovne plasti v debelini 4 do 7 cm </t>
  </si>
  <si>
    <t>ZJ 500.02</t>
  </si>
  <si>
    <t>2 ZEMELJSKA DELA</t>
  </si>
  <si>
    <t>ZEMELJSKA DELA SKUPAJ:</t>
  </si>
  <si>
    <t>ZJ 500.02.01</t>
  </si>
  <si>
    <t>2.1 Izkopi</t>
  </si>
  <si>
    <t>M3</t>
  </si>
  <si>
    <t>ZJ 500.02.01.04</t>
  </si>
  <si>
    <t>S 2 1 314</t>
  </si>
  <si>
    <t>Izkop vezljive zemljine/zrnate kamnine - 3. kategorije za temelje, kanalske rove, prepuste, jaške in drenaže, širine do 1,0 m in globine do 1,0 m - strojno, planiranje dna ročno</t>
  </si>
  <si>
    <t>ZJ 500.02.02</t>
  </si>
  <si>
    <t>2.2 Planum temeljnih tal</t>
  </si>
  <si>
    <t>ZJ 500.02.02.01</t>
  </si>
  <si>
    <t>S 2 2 112</t>
  </si>
  <si>
    <t>Ureditev planuma temeljnih tal vezljive zemljine - 3. kategorije</t>
  </si>
  <si>
    <t>ZJ 500.02.03</t>
  </si>
  <si>
    <t>2.3 Ločilne, drenažne in filtrske plasti ter delovni plato</t>
  </si>
  <si>
    <t>ZJ 500.02.03.01</t>
  </si>
  <si>
    <t>S 2 3 313</t>
  </si>
  <si>
    <t>Dobava in vgraditev geotekstilije za ločilno plast (po načrtu), natezna trdnost do nad 14 do 16 kN/m2</t>
  </si>
  <si>
    <t>ZJ 500.02.04</t>
  </si>
  <si>
    <t>2.4 Nasipi, zasipi, klini, posteljica in glinasti naboj</t>
  </si>
  <si>
    <t>ZJ 500.02.04.01</t>
  </si>
  <si>
    <t>S 2 4 475</t>
  </si>
  <si>
    <t>Izdelava posteljice iz drobljenih kamnitih zrn v debelini 40 cm</t>
  </si>
  <si>
    <t>Opomba:
Uporabi se zmrzlinsko odporen material. Izdela se v debelini 35 cm.</t>
  </si>
  <si>
    <t>ZJ 500.02.04.02</t>
  </si>
  <si>
    <t>N 2 4 109</t>
  </si>
  <si>
    <t>Samonosni substrat, vsaj 70 cm. Drobljena kamnina 100-150 mm z zmesjo zemljine in gnojila (kot npr. Osmocote Extrat Standard 8-9 mesecev, 100 g / m2), dodajano postopoma na vsako plast kamnine s sportnim teptanjem in zalivanjem.</t>
  </si>
  <si>
    <t>ZJ 500.02.05</t>
  </si>
  <si>
    <t>2.5 Brežine in zelenice</t>
  </si>
  <si>
    <t>ZJ 500.02.05.01</t>
  </si>
  <si>
    <t>S 2 5 132</t>
  </si>
  <si>
    <t>Humuziranje zelenice brez valjanja, v debelini do 15 cm - strojno</t>
  </si>
  <si>
    <t>ZJ 500.02.05.02</t>
  </si>
  <si>
    <t>S 2 5 151</t>
  </si>
  <si>
    <t>Doplačilo za zatravitev s semenom</t>
  </si>
  <si>
    <t>ZJ 500.02.09</t>
  </si>
  <si>
    <t>2.9 Prevozi, razprostiranje in ureditev deponij materiala</t>
  </si>
  <si>
    <t>ZJ 500.02.09.01</t>
  </si>
  <si>
    <t>S 2 9 131</t>
  </si>
  <si>
    <t>Razprostiranje odvečne plodne zemljine - 1. kategorije</t>
  </si>
  <si>
    <t>Opomba:
Vključno s prevozom na komunalno deponijo in plačilom komunalne takse</t>
  </si>
  <si>
    <t>ZJ 500.02.09.02</t>
  </si>
  <si>
    <t>S 2 9 133</t>
  </si>
  <si>
    <t>Razprostiranje odvečne vezljive zemljine - 3. kategorije</t>
  </si>
  <si>
    <t>ZJ 500.02.09.03</t>
  </si>
  <si>
    <t>S 2 9 153</t>
  </si>
  <si>
    <t>Odlaganje odpadnega asfalta na komunalno deponijo</t>
  </si>
  <si>
    <t>T</t>
  </si>
  <si>
    <t>ZJ 500.02.09.04</t>
  </si>
  <si>
    <t>S 2 9 154</t>
  </si>
  <si>
    <t>Odlaganje odpadnega cementnega betona na komunalno deponijo</t>
  </si>
  <si>
    <t>ZJ 500.03</t>
  </si>
  <si>
    <t>3 VOZIŠČNE KONSTRUKCIJE</t>
  </si>
  <si>
    <t>VOZIŠČNE KONSTRUKCIJE SKUPAJ:</t>
  </si>
  <si>
    <t>ZJ 500.03.01</t>
  </si>
  <si>
    <t>3.1 Nosilne plasti</t>
  </si>
  <si>
    <t>ZJ 500.03.01.01</t>
  </si>
  <si>
    <t>S 3 1 131</t>
  </si>
  <si>
    <t>Izdelava nevezane nosilne plasti enakomerno zrnatega drobljenca iz kamnine v debelini do 20 cm</t>
  </si>
  <si>
    <t>Opomba:
Izdela se iz drobljenca D22.</t>
  </si>
  <si>
    <t>ZJ 500.03.01.02</t>
  </si>
  <si>
    <t>S 3 1 573</t>
  </si>
  <si>
    <t>Izdelava nosilne plasti bituminizirane zmesi AC 22 base B 50/70 A4 v debelini 7 cm</t>
  </si>
  <si>
    <t>ZJ 500.03.02</t>
  </si>
  <si>
    <t>3.2 Obrabne plasti</t>
  </si>
  <si>
    <t>ZJ 500.03.02.01</t>
  </si>
  <si>
    <t>S 3 2 283</t>
  </si>
  <si>
    <t>Izdelava obrabne in zaporne plasti bituminizirane zmesi AC 11 surf B 70/100 A4 v debelini 4 cm</t>
  </si>
  <si>
    <t>Opomba:
Uporabi se asfalt AC 11 surf B 70/100 A4 Z3</t>
  </si>
  <si>
    <t>ZJ 500.03.02.02</t>
  </si>
  <si>
    <t>S 3 2 497</t>
  </si>
  <si>
    <t>Pobrizg s polimerno bitumensko emulzijo 0,31 do 0,50 kg/m2</t>
  </si>
  <si>
    <t>ZJ 500.03.02.03</t>
  </si>
  <si>
    <t>S 3 2 254</t>
  </si>
  <si>
    <t>Izdelava obrabne in zaporne plasti bituminizirane zmesi AC 8 surf B 70/100 A5 v debelini 4 cm</t>
  </si>
  <si>
    <t>Opomba:
Izdela se v debelini 5 cm.</t>
  </si>
  <si>
    <t>ZJ 500.03.04</t>
  </si>
  <si>
    <t>3.4 Tlakovane obrabne plasti</t>
  </si>
  <si>
    <t>ZJ 500.03.04.01</t>
  </si>
  <si>
    <t>N 3 4 104</t>
  </si>
  <si>
    <t>Dobava in vgradnja betonske opozorilne (čepaste) taktilne plošče dim 30/30/8, bele, z nanosom protiprašne emulzije; stiki zaliti s trajnoelastično zmesjo. (OPOMBA: plošče morajo biti skladne s standardom SIST ISO 21542:2016;)</t>
  </si>
  <si>
    <t>ZJ 500.03.04.02</t>
  </si>
  <si>
    <t>N 3 4 105</t>
  </si>
  <si>
    <t>Dobava in vgradnja betonske vodilne (rebraste) taktilne plošče dim 30/30/8, bele, z nanosom protiprašne emulzije; stiki zaliti s trajnoelastično zmesjo. (OPOMBA: plošče morajo biti skladne s standardom SIST ISO 21542:2016;)</t>
  </si>
  <si>
    <t>ZJ 500.03.04.03</t>
  </si>
  <si>
    <t>N 3 4 103</t>
  </si>
  <si>
    <t>Vgradnja bitumenskega traku na stiku med tlakovci in okoliškim asfaltom</t>
  </si>
  <si>
    <t>ZJ 500.03.04.04</t>
  </si>
  <si>
    <t>N 3 4 106</t>
  </si>
  <si>
    <t>Izdelava podložne plasti za tlakovano obrabno plast iz nevezane zmesi zrn (peska)</t>
  </si>
  <si>
    <t>ZJ 500.03.04.05</t>
  </si>
  <si>
    <t>S 3 4 271</t>
  </si>
  <si>
    <t>Izdelava obrabne plasti iz velikih tlakovcev iz silikatne kamnine velikosti .. cm /.. cm /.. cm, stiki zapolnjeni s peskom</t>
  </si>
  <si>
    <t>Opomba:
Izdelava, dobava in vgradnja betonskih tlakovcev sestavljenih iz treh dimenzij 10x20x6cm, 20x20x6cm, 20x30x6cm, vključno z izdelavo posteljice iz drobirja 4-8 mm v debelini 3-5 cm.</t>
  </si>
  <si>
    <t>ZJ 500.03.04.06</t>
  </si>
  <si>
    <t>S 3 4 171</t>
  </si>
  <si>
    <t>Izdelava obrabne plasti iz malih tlakovcev iz silikatne kamnine velikosti .. cm/.. cm/.. cm, stiki zapolnjeni s peskom</t>
  </si>
  <si>
    <t>Opomba:
Izdelava, dobava in vgradnja betonskih tlakovcev dimenzij 10x10x6cm, vključno z izdelavo posteljice iz drobirja 4-8 mm v debelini 3-5cm. Tlakovci predvideni na območju stojal za kolesa.</t>
  </si>
  <si>
    <t>ZJ 500.03.05</t>
  </si>
  <si>
    <t>3.5 Robni elementi vozišč</t>
  </si>
  <si>
    <t>ZJ 500.03.05.01</t>
  </si>
  <si>
    <t>S 3 5 214</t>
  </si>
  <si>
    <t>Dobava in vgraditev predfabriciranega dvignjenega robnika iz cementnega betona  s prerezom 15/25 cm</t>
  </si>
  <si>
    <t>ZJ 500.03.05.02</t>
  </si>
  <si>
    <t>S 3 5 232</t>
  </si>
  <si>
    <t>Dobava in vgraditev predfabriciranega pogreznjenega robnika iz cementnega betona  s prerezom 10/20 cm</t>
  </si>
  <si>
    <t>Opomba:
Robnik dimenzij 5/20 cm.</t>
  </si>
  <si>
    <t>ZJ 500.03.05.03</t>
  </si>
  <si>
    <t>S 3 5 231</t>
  </si>
  <si>
    <t>Dobava in vgraditev predfabriciranega pogreznjenega robnika iz cementnega betona  s prerezom 5/25 cm</t>
  </si>
  <si>
    <t>Opomba:
Robnik dimenzij 8/20 cm.</t>
  </si>
  <si>
    <t>ZJ 500.03.05.04</t>
  </si>
  <si>
    <t>S 3 5 236</t>
  </si>
  <si>
    <t>Dobava in vgraditev predfabriciranega pogreznjenega robnika iz cementnega betona  s prerezom ../.. cm</t>
  </si>
  <si>
    <t>Opomba:
Robnik dimenzij 50/20 cm.</t>
  </si>
  <si>
    <t>ZJ 500.03.05.05</t>
  </si>
  <si>
    <t>S 3 5 235</t>
  </si>
  <si>
    <t>Dobava in vgraditev predfabriciranega pogreznjenega robnika iz cementnega betona  s prerezom 15/25 cm</t>
  </si>
  <si>
    <t>ZJ 500.04</t>
  </si>
  <si>
    <t>4 ODVODNJAVANJE</t>
  </si>
  <si>
    <t>ODVODNJAVANJE SKUPAJ:</t>
  </si>
  <si>
    <t>ZJ 500.04.01</t>
  </si>
  <si>
    <t>4.1 Površinsko odvodnjavanje</t>
  </si>
  <si>
    <t>ZJ 500.04.01.01</t>
  </si>
  <si>
    <t>S 4 1 411</t>
  </si>
  <si>
    <t>Zavarovanje dna kadunjastega jarka s plastjo bitumenskega betona, debelo 4 cm, široko 50 cm</t>
  </si>
  <si>
    <t>Opomba:
V postavko je vključeno oblikovanje mulde. Asfalt je zajet v postavkah pod kategorijo 3 VOZIŠČNE KONSTRUKCIJE.</t>
  </si>
  <si>
    <t>ZJ 500.04.01.02</t>
  </si>
  <si>
    <t>N 4 1 107</t>
  </si>
  <si>
    <t>Dobava in vgraditev betonskih segmentnih muld dolžine 100 cm in širine 50 cm, na podložni plasti iz zmesi zrn drobljenca v debelini 10 cm.</t>
  </si>
  <si>
    <t>ZJ 500.04.02</t>
  </si>
  <si>
    <t>4.2 Globinsko odvodnjavanje - drenaže</t>
  </si>
  <si>
    <t>ZJ 500.04.02.01</t>
  </si>
  <si>
    <t>S 4 2 134</t>
  </si>
  <si>
    <t>Izdelava vzdolžne in prečne drenaže, globoke do 1,0 m, na podložni plasti iz cementnega betona, debeline 10 cm, z gibljivimi plastičnimi cevmi premera 15 cm</t>
  </si>
  <si>
    <t>ZJ 500.04.02.02</t>
  </si>
  <si>
    <t>S 4 2 321</t>
  </si>
  <si>
    <t>Doplačilo za izkop in zasip vzdolžne in prečne drenaže, globoke 1 do 2 m</t>
  </si>
  <si>
    <t>ZJ 500.07</t>
  </si>
  <si>
    <t>7 TUJE STORITVE</t>
  </si>
  <si>
    <t>TUJE STORITVE SKUPAJ:</t>
  </si>
  <si>
    <t>ZJ 500.07.08</t>
  </si>
  <si>
    <t>7.8 Preskusi, nadzor in tehnična dokumentacija</t>
  </si>
  <si>
    <t>ZJ 500.07.08.03</t>
  </si>
  <si>
    <t>S 7 9 517</t>
  </si>
  <si>
    <t>Izdelava poročila za vnos podatkov v Banko cestnih podatkov pristojnega upravljavca cest</t>
  </si>
  <si>
    <t>URA</t>
  </si>
  <si>
    <t>ZJ 500.07.08.05</t>
  </si>
  <si>
    <t>N 7 9 620</t>
  </si>
  <si>
    <t>Geološko geomehanski nadzor med gradnjo</t>
  </si>
  <si>
    <t xml:space="preserve">  CENA SKUPAJ (brez DDV)</t>
  </si>
  <si>
    <t>Projekt:295PRO6 Javni del - 1. faza</t>
  </si>
  <si>
    <t>Prometni del zunanje in prometne površine</t>
  </si>
  <si>
    <t>6 OPREMA CEST</t>
  </si>
  <si>
    <t>OPREMA CEST SKUPAJ:</t>
  </si>
  <si>
    <t>6.1 Pokončna oprema cest</t>
  </si>
  <si>
    <t>N 6 1 105</t>
  </si>
  <si>
    <t>Dobava in pritrditev okroglega prometnega znaka, podlaga iz aluminijaste pločevine, razred svetlobne odbojnosti površine glede na značilnosti okolice RA2, premera 400 mm</t>
  </si>
  <si>
    <t>Opomba:
Karakteristike prometnih znakov morajo biti skladne s Pravilnikom o prometni signalizaciji in prometni opremi na cestah (Uradni list RS, št. 26/24 in 30/24 - popr. 22/25 in 16/26).</t>
  </si>
  <si>
    <t>N 6 1 102</t>
  </si>
  <si>
    <t>Dobava in pritrditev okroglega prometnega znaka, podlaga iz aluminijaste pločevine, razred svetlobne odbojnosti površine glede na značilnosti okolice RA3, premera 600 mm</t>
  </si>
  <si>
    <t>N 6 1 115</t>
  </si>
  <si>
    <t>Dobava in pritrditev  prometnega znaka, podlaga iz aluminijaste pločevine, razred svetlobne odbojnosti površine glede na značilnosti okolice RA3, velikosti od 0,21 do 0,4 m2</t>
  </si>
  <si>
    <t>N 6 1 150</t>
  </si>
  <si>
    <t>Dobava in pritrditev prometnega znaka, podlaga iz aluminijaste pločevine, razred svetlobne odbojnosti površine glede na značilnosti okolice RA1, velikosti do 0,10m2</t>
  </si>
  <si>
    <t>N 6 1 152</t>
  </si>
  <si>
    <t>Dobava in pritrditev prometnega znaka, podlaga iz aluminijaste pločevine, razred svetlobne odbojnosti površine glede na značilnosti okolice RA1, velikosti od 0,11 do 0,2 m2</t>
  </si>
  <si>
    <t>N 6 1 106</t>
  </si>
  <si>
    <t>Dobava in pritrditev  prometnega znaka, podlaga iz aluminijaste pločevine, razred svetlobne odbojnosti površine glede na značilnosti okolice RA2, velikosti do 0,10m2</t>
  </si>
  <si>
    <t>N 6 1 107</t>
  </si>
  <si>
    <t>Dobava in pritrditev  prometnega znaka, podlaga iz aluminijaste pločevine, razred svetlobne odbojnosti površine glede na značilnosti okolice RA2, velikosti od 0,11 do 0,2 m2</t>
  </si>
  <si>
    <t>S 6 1 217</t>
  </si>
  <si>
    <t>Dobava in vgraditev stebrička za prometni znak iz vroče cinkane jeklene cevi s premerom 64 mm, dolge 3500 mm</t>
  </si>
  <si>
    <t>N 6 1 140</t>
  </si>
  <si>
    <t>Dobava in vgraditev korenskega količka za postavitev prometnega znaka</t>
  </si>
  <si>
    <t>S 6 1 132</t>
  </si>
  <si>
    <t>Izdelava temelja iz cementnega betona C 12/15, globine 100 cm, premera 30 cm</t>
  </si>
  <si>
    <t>S 6 1 218</t>
  </si>
  <si>
    <t>Dobava in vgraditev stebrička za prometni znak iz vroče cinkane jeklene cevi s premerom 64 mm, dolge 4000 mm</t>
  </si>
  <si>
    <t>S 6 1 219</t>
  </si>
  <si>
    <t>Dobava in vgraditev stebrička za prometni znak iz vroče cinkane jeklene cevi s premerom 64 mm, dolge 4500 mm</t>
  </si>
  <si>
    <t>S 6 1 216</t>
  </si>
  <si>
    <t>Dobava in vgraditev stebrička za prometni znak iz vroče cinkane jeklene cevi s premerom 64 mm, dolge 3000 mm</t>
  </si>
  <si>
    <t>6.2 Označbe na voziščih</t>
  </si>
  <si>
    <t>S 6 2 121</t>
  </si>
  <si>
    <t>Izdelava tankoslojne vzdolžne označbe na vozišču z enokomponentno belo barvo, vključno 250 g/m2 posipa z drobci / kroglicami stekla, strojno, debelina plasti suhe snovi 250 mikrometra, širina črte 10 cm</t>
  </si>
  <si>
    <t>Opomba:
Karakteristike talnih označb morajo biti skladne s Pravilnikom o prometni signalizaciji in prometni opremi na cestah (Uradni list RS, št. 26/24 in 30/24 - popr. 22/25 in 16/26).</t>
  </si>
  <si>
    <t>S 6 2 123</t>
  </si>
  <si>
    <t>Izdelava tankoslojne vzdolžne označbe na vozišču z enokomponentno belo barvo, vključno 250 g/m2 posipa z drobci / kroglicami stekla, strojno, debelina plasti suhe snovi 250 mikrometra, širina črte 15 cm</t>
  </si>
  <si>
    <t>S 6 2 253</t>
  </si>
  <si>
    <t>Doplačilo za izdelavo prekinjenih vzdolžnih označb na vozišču, širina črte 15 cm</t>
  </si>
  <si>
    <t>N 6 2 116</t>
  </si>
  <si>
    <t>Izdelava reliefne ločilne vzdolžne črte. (Črta s taktilnimi lastnostmi).</t>
  </si>
  <si>
    <t>N 6 2 108</t>
  </si>
  <si>
    <t>Izdelava tankoslojne prečne in ostalih označb na vozišču z enokomponentno rdečo barvo, vključno 250 g/m2 posipa z drobci / kroglicami stekla, strojno, debelina plasti suhe snovi 250 mikrometra</t>
  </si>
  <si>
    <t>N 6 2 107</t>
  </si>
  <si>
    <t>Izdelava tankoslojne vzdolžne označbe na vozišču z enokomponentno rdečo barvo, vključno 250 g/m2 posipa z drobci / kroglicami stekla, strojno, debelina plasti suhe snovi 250 mikrometra, širina črte 20 cm</t>
  </si>
  <si>
    <t>N 6 2 121</t>
  </si>
  <si>
    <t>Izdelava tankoslojne prečne in ostalih označb na vozišču z enokomponentno zeleno barvo, vključno 250 g/m2 posipa z drobci / kroglicami stekla, strojno, debelina plasti suhe snovi 250 mikrometra</t>
  </si>
  <si>
    <t>N 6 2 104</t>
  </si>
  <si>
    <t>Dobava in izvedba nanosa dvokomponentne hladne plastike, zelo obstojne z dolgo dobo ekploatacije, certificirano v soglasju z EN standardi (kot npr. Helios - Signodur Structure), za nanos 3 x 3 cm vodilnih linij</t>
  </si>
  <si>
    <t>S 6 2 168</t>
  </si>
  <si>
    <t>Izdelava tankoslojne prečne in ostalih označb na vozišču z enokomponentno belo barvo, vključno 250 g/m2 posipa z drobci / kroglicami stekla, strojno, debelina plasti suhe snovi 250 mikrometra, površina označbe nad 1,5 m2</t>
  </si>
  <si>
    <t>S 6 2 224</t>
  </si>
  <si>
    <t>Izdelava tankoslojne prečne in ostalih označb na vozišču z enokomponentno rumeno barvo, vključno 250 g/m2 posipa z drobci / kroglicami stekla, strojno, debelina plasti suhe snovi 200 mikrometra, površina označbe nad 1,5 m2</t>
  </si>
  <si>
    <t>N 7 1 102</t>
  </si>
  <si>
    <t>Izvedba zapore v času gradnje.</t>
  </si>
  <si>
    <t>PAV</t>
  </si>
  <si>
    <t>Opomba:
Ocenjena vrednost!</t>
  </si>
  <si>
    <t>N 7 1 101</t>
  </si>
  <si>
    <t>Ureditev prometa v času gradnje.</t>
  </si>
  <si>
    <t>Opomba:
Ocenjena vrednost! Vključno z izdelavo elaborata ureditve prometa v času gradnje. Elaborat naroči izvajalec.</t>
  </si>
  <si>
    <t>5 GRADBENA IN OBRTNIŠKA DELA</t>
  </si>
  <si>
    <t>GRADBENA IN OBRTNIŠKA DELA SKUPAJ:</t>
  </si>
  <si>
    <t>5.1 Tesarska dela</t>
  </si>
  <si>
    <t>Gradbeni del</t>
  </si>
  <si>
    <t>Prometni del</t>
  </si>
  <si>
    <t>Projekt: Stanovanjska soseska Novo Pobrežje Maribor – Faza 1</t>
  </si>
  <si>
    <t>0/2 Zbirni načrt gradbeništva</t>
  </si>
  <si>
    <t>PREDRAČUN - Meteorne kanalizacije MET 2 in MET 3 (Območje Nove Ulice)</t>
  </si>
  <si>
    <t>MJ 500.01.</t>
  </si>
  <si>
    <t>MJ 500.01.01.</t>
  </si>
  <si>
    <t>MJ 500.01.01.01</t>
  </si>
  <si>
    <t>N 1 1 101</t>
  </si>
  <si>
    <t>Zakoličba lokacij jaškov s situativnim in višinskim zavarovanjem</t>
  </si>
  <si>
    <t>MJ 500.01.01.02</t>
  </si>
  <si>
    <t>N 1 1 104</t>
  </si>
  <si>
    <t>Zakoličba in zavarovanje trase meteorne kanalizacije</t>
  </si>
  <si>
    <t>MJ 500.01.01.03</t>
  </si>
  <si>
    <t>N 1 1 105</t>
  </si>
  <si>
    <t>Zakoličba in zavarovanje trase obstoječih komunalnih in energijskih vodov</t>
  </si>
  <si>
    <t>MJ 500.02.</t>
  </si>
  <si>
    <t>MJ 500.02.01.</t>
  </si>
  <si>
    <t>MJ 500.02.01.01</t>
  </si>
  <si>
    <t>S 2 1 324</t>
  </si>
  <si>
    <t>MJ 500.02.01.02</t>
  </si>
  <si>
    <t>N 2 1 375</t>
  </si>
  <si>
    <t>Dodatek za ročni izkop vezljive zemljine kategorije 3.</t>
  </si>
  <si>
    <t>MJ 500.02.02.</t>
  </si>
  <si>
    <t>MJ 500.02.02.01</t>
  </si>
  <si>
    <t>MJ 500.02.04.</t>
  </si>
  <si>
    <t>MJ 500.02.04.01</t>
  </si>
  <si>
    <t>N 2 4 101</t>
  </si>
  <si>
    <t>Dobava in vgraditev betona marke C12/15 za betonsko ležišče cevi (POSTELJICA) s sprotno višinsko kontrolo do predpisane kote dna cevi (10cm + D/10), vključno z transportom materiala.</t>
  </si>
  <si>
    <t>MJ 500.02.04.02</t>
  </si>
  <si>
    <t>N 2 4 102</t>
  </si>
  <si>
    <t>Dobava in vgraditev peščenega materiala granulacije 0 do 8 mm za peščeno ležišče cevi (POSTELJICA) s sprotno višinsko kontrolo do predpisane kote dna cevi (10cm + D/10) z komprimacijo do stopnje 97% SPP, vključno z nabavo in transportom materiala.</t>
  </si>
  <si>
    <t>MJ 500.02.04.03</t>
  </si>
  <si>
    <t>N 2 4 103</t>
  </si>
  <si>
    <t>Dobava in vgraditev materiala granulacije 0 do 32 mm s komprimacijo, v coni cevovoda v debelini 30 cm nad temenom, s komprimacijo v plasteh po 20 cm, zbitost 95% po proctorju, vključno z nabavo in transportom materiala.</t>
  </si>
  <si>
    <t>MJ 500.02.04.04</t>
  </si>
  <si>
    <t>N 2 4 104</t>
  </si>
  <si>
    <t>Zasipanje kanala izven cone cevovoda iz naravno pridobljenega prodno peščenega nasipnega materiala v plasteh d=20 cm in komprimacijo do stopnje 95% po proctorju, vključno z nabavo in transportom materiala.</t>
  </si>
  <si>
    <t>MJ 500.02.04.05</t>
  </si>
  <si>
    <t>N 2 4 108</t>
  </si>
  <si>
    <t>Dobava in vgraditev materiala lomljenec granulacije 0 do 32 mm za obsip jaškov v debelini 0,5 m, vključno s transportom materiala.</t>
  </si>
  <si>
    <t>MJ 500.02.09.</t>
  </si>
  <si>
    <t>MJ 500.02.09.01</t>
  </si>
  <si>
    <t>S 2 9 163</t>
  </si>
  <si>
    <t>Nakladanje vezljive zemljine - 3. kategorije</t>
  </si>
  <si>
    <t>MJ 500.02.09.02</t>
  </si>
  <si>
    <t>N 2 9 101</t>
  </si>
  <si>
    <t>Odvoz težke zemljine iz izkopa na trajno deponijo z razprostiranjem.</t>
  </si>
  <si>
    <t>MJ 500.02.09.03</t>
  </si>
  <si>
    <t>N 2 9 102</t>
  </si>
  <si>
    <t>Odvoz težke zemljine iz izkopa na začasno deponijo z ponovnim nalaganjem zemljine.</t>
  </si>
  <si>
    <t>MJ 500.04.</t>
  </si>
  <si>
    <t>MJ 500.04.03.</t>
  </si>
  <si>
    <t>4.3 Globinsko odvodnjavanje - kanalizacija</t>
  </si>
  <si>
    <t>MJ 500.04.03.01</t>
  </si>
  <si>
    <t>N 4 3 212</t>
  </si>
  <si>
    <t>Opomba:
Za namene odvodnje vode iz smetarnikov</t>
  </si>
  <si>
    <t>MJ 500.04.03.02</t>
  </si>
  <si>
    <t>N 4 3 213</t>
  </si>
  <si>
    <t>MJ 500.04.03.03</t>
  </si>
  <si>
    <t>N 4 3 214</t>
  </si>
  <si>
    <t>Dobava in polaganje PVC DN250 mm nativne togosti SN8 cevi za kanalizacijo na peščeno posteljico, vključno s fazonskimi kosi, s tesnjenjem stikov, vključno s prenosi do mesta vgradnje, polaganje, vgrajevanje in tesnjenje po navodilih proizvajalca.</t>
  </si>
  <si>
    <t>MJ 500.04.03.04</t>
  </si>
  <si>
    <t>N 4 3 215</t>
  </si>
  <si>
    <t>MJ 500.04.03.05</t>
  </si>
  <si>
    <t>N 4 3 222</t>
  </si>
  <si>
    <t>MJ 500.04.03.06</t>
  </si>
  <si>
    <t>N 4 3 521</t>
  </si>
  <si>
    <t>Doplačilo za izdelavo kanalizacije v globini 1,0 do 2,0 m s cevmi premera od 31 do 60 cm.</t>
  </si>
  <si>
    <t>MJ 500.04.03.07</t>
  </si>
  <si>
    <t>S 4 3 552</t>
  </si>
  <si>
    <t xml:space="preserve">Doplačilo za delo med gostim opažem, cevi za kanalizacijo premera od 31 do 60 cm </t>
  </si>
  <si>
    <t>MJ 500.04.03.08</t>
  </si>
  <si>
    <t>S 4 3 841</t>
  </si>
  <si>
    <t>Pregled in snemanje s TV kamero vseh kanalizacijskih cevi, jaškov in odcepov, v skladu s standardom SIST EN 13508-2:2003 in smernicami ATV-M 143.2</t>
  </si>
  <si>
    <t>MJ 500.04.03.09</t>
  </si>
  <si>
    <t>N 4 3 103</t>
  </si>
  <si>
    <t>Priključevanje zvezne cevi na primarni kanal s fazonskimi komadi DN 200/250-400 mm (T komadi, odcepi) vključno z obdelavo vseh stikov in priključkov - komplet</t>
  </si>
  <si>
    <t>MJ 500.04.04.</t>
  </si>
  <si>
    <t>4.4 Jaški</t>
  </si>
  <si>
    <t>MJ 500.04.04.01</t>
  </si>
  <si>
    <t>S 4 4 331</t>
  </si>
  <si>
    <t>MJ 500.04.04.02</t>
  </si>
  <si>
    <t>S 4 4 332</t>
  </si>
  <si>
    <t>MJ 500.04.04.03</t>
  </si>
  <si>
    <t>N 4 4 164</t>
  </si>
  <si>
    <t>Izdelava in dobava jaška iz armiranega cementnega betona, krožnega prereza s premerom 100 cm. Postavka zajema tudi obdelavo priključkov ter dna in mulde. Priprava  podloge jaška iz podložnega betona C12/15, debeline min. 10cm oz. več, v odvisnosti od pogojev vgradnje</t>
  </si>
  <si>
    <t>MJ 500.04.04.04</t>
  </si>
  <si>
    <t>S 4 4 854</t>
  </si>
  <si>
    <t>Dobava in vgraditev rešetke iz duktilne litine z nosilnostjo 400 kN, s prerezom 400/400 mm. Dobava in vgradnja armiranobetonskega venca jaška v skladu SIST EN124-2:2015 in armiranobetonska razbremenilna plošča iz betona C25/30.</t>
  </si>
  <si>
    <t>MJ 500.04.04.05</t>
  </si>
  <si>
    <t>N 4 4 972</t>
  </si>
  <si>
    <t>Dobava in vgraditev pokrova iz duktilne litine z nosilnostjo 400 kN, krožnega prereza s premerom 600 mm. Dobava in vgradnja armiranobetonskega venca jaška v skladu SIST EN124-2:2015 in armiranobetonska razbremenilna plošča iz betona C25/30.</t>
  </si>
  <si>
    <t>MJ 500.04.04.06</t>
  </si>
  <si>
    <t>N 4 4 112</t>
  </si>
  <si>
    <t>Nabava, transport in izvedba linijskih požiralnikov SIST EN 1433 s povozno LTŽ rešetko nosilnosti D400 kN in peskolovom, svetle širine 200mm z vsem potrebnim delom in materialom</t>
  </si>
  <si>
    <t>MJ 500.04.04.01.</t>
  </si>
  <si>
    <t>4.4.1 Ponikovalni jaški</t>
  </si>
  <si>
    <t>MJ 500.04.04.01.01</t>
  </si>
  <si>
    <t>N 4 4 172</t>
  </si>
  <si>
    <t>Nabava, transport in izvedba ponikovalnega AB jaška DN 1000 mm po detajlu! Globina ponikalnega jaška znaša do 3,5 m. Perforiran jašek  vključno s pranim prodnim nasutjem 8/32mm, peščenim fitrnim dnom in filcem (geotekstilom), perforiranega dela je 0,5m. Na jašek se vgradi pokrov duktilne litine premera DN600 mm in nosilnosti C250 kN. Dobava in vgradnja armiranobetonskega venca jaška v skladu SIST EN124-2:2015</t>
  </si>
  <si>
    <t>Opomba:
Za namene ponikanja vode iz smetarnikov</t>
  </si>
  <si>
    <t>MJ 500.04.04.01.02</t>
  </si>
  <si>
    <t>N 4 4 173</t>
  </si>
  <si>
    <t>Nabava, transport in izvedba ponikovalnega AB jaška DN 2000 mm po detajlu! Globina ponikalnega jaška znaša do 5,0 m. Perforiran jašek  vključno s pranim prodnim nasutjem 8/32mm, peščenim fitrnim dnom in filcem (geotekstilom), perforiranega dela je 3,5m. Na jašek se vgradi pokrov duktilne litine premera DN600 mm in nosilnosti C250 kN. Dobava in vgradnja armiranobetonskega venca jaška v skladu SIST EN124-2:2015</t>
  </si>
  <si>
    <t>MJ 500.04.04.01.03</t>
  </si>
  <si>
    <t>N 4 4 174</t>
  </si>
  <si>
    <t>Nabava, transport in izvedba ponikovalnega AB jaška DN 2000 mm po detajlu! Globina ponikalnega jaška znaša do 2,7 m. Perforiran jašek  vključno s pranim prodnim nasutjem 8/32mm, peščenim fitrnim dnom in filcem (geotekstilom), perforiranega dela je 1,5m. Na jašek se vgradi pokrov duktilne litine premera DN600 mm in nosilnosti C250 kN. Dobava in vgradnja armiranobetonskega venca jaška v skladu SIST EN124-2:2015</t>
  </si>
  <si>
    <t>MJ 500.04.07.</t>
  </si>
  <si>
    <t>4.7 Lovilec olj</t>
  </si>
  <si>
    <t>MJ 500.04.07.01</t>
  </si>
  <si>
    <t>N 4 7 110</t>
  </si>
  <si>
    <t>Nabava, transport in vgrajevanje (izkop, podložni beton, spust, zasip) lovilca olj z vgrajenim bypass-om (z 10% pretokom), nazivne velikosti NV100/10, ki je sestavljen iz S I P (S=peskolov, I=koalescentni separator 5 mg/l, P=kontrolni jašek). Z velikostjo usedalnika 1,0 m3 izdelanega v skladu z EN 858-1, klasa I (5 mg/l) in pretočno sposobnostjo 10 l/s (pretok skozi koalescentni filter 10 l/s), s samodejnim zapiralom iztoka ob napolnjenosti ali izlitju, s kapaciteto hranjenja olja, s standardnimi nastavki vtoka in iztoka. Premer vtočne/iztočne cevi DN 400 mm, z nastavkom za odvzem vzorca na iztočni strani za monitoring, z vstopno odprtino premera 600 mm z možnostjo prigraditve alarmne naprave za kontrolo in javljanje napolnjenosti. Na lovilec olj se vgradijo pokrovi duktilne litine premera DN600 mm in nosilnosti C250 kN. Dobava in vgradnja armiranobetonskega venca jaška v skladu SIST EN124-2:2015. Izvedba po navodilih proizvajalca.</t>
  </si>
  <si>
    <t>MJ 500.04.07.02</t>
  </si>
  <si>
    <t>N 4 7 111</t>
  </si>
  <si>
    <t>Nabava, transport in vgrajevanje (izkop, podložni beton, spust, zasip) lovilca olj z vgrajenim bypass-om (z 10% pretokom), nazivne velikosti NV50/5, ki je sestavljen iz S I P (S=peskolov, I=koalescentni separator 5 mg/l, P=kontrolni jašek). Z velikostjo usedalnika 0,6 m3 izdelanega v skladu z EN 858-1, klasa I (5 mg/l) in pretočno sposobnostjo 5 l/s (pretok skozi koalescentni filter 5 l/s), s samodejnim zapiralom iztoka ob napolnjenosti ali izlitju, s kapaciteto hranjenja olja, s standardnimi nastavki vtoka in iztoka. Premer vtočne/iztočne cevi DN 315 mm, z nastavkom za odvzem vzorca na iztočni strani za monitoring, z vstopno odprtino premera 600 mm z možnostjo prigraditve alarmne naprave za kontrolo in javljanje napolnjenosti. Na lovilec olj se vgradijo pokrovi duktilne litine premera DN600 mm in nosilnosti C250 kN. Dobava in vgradnja armiranobetonskega venca jaška v skladu SIST EN124-2:2015. Izvedba po navodilih proizvajalca.</t>
  </si>
  <si>
    <t>MJ 500.05.</t>
  </si>
  <si>
    <t>MJ 500.05.01.</t>
  </si>
  <si>
    <t>MJ 500.05.01.01</t>
  </si>
  <si>
    <t>N 5 1 101</t>
  </si>
  <si>
    <t>Izdelava opaža za ..............</t>
  </si>
  <si>
    <t>Opomba:
Dobava in postavitev opaža za vertikalno razpiranje gradbene jame oz. rova pri globini nad 1 m, kampadno v dolžini 6,0 m.  Opaž se večkrat uporabi.  Navedena je celotna površina opaža</t>
  </si>
  <si>
    <t>MJ 500.06.</t>
  </si>
  <si>
    <t>6 ZAKLJUČNA DELA</t>
  </si>
  <si>
    <t>MJ 500.06.01</t>
  </si>
  <si>
    <t>N 6 6 343</t>
  </si>
  <si>
    <t>Čiščenje trase po končanih delih (ocena, obračun po dejanskih stroških)</t>
  </si>
  <si>
    <t>MJ 500.06.02</t>
  </si>
  <si>
    <t>N 6 6 344</t>
  </si>
  <si>
    <t>Kataster položenih vodov in objektov. Geodetska spremljava del.</t>
  </si>
  <si>
    <t>KOM</t>
  </si>
  <si>
    <t>MJ 500.07.</t>
  </si>
  <si>
    <t>MJ 500.07.09.</t>
  </si>
  <si>
    <t>7.9 Preskusi, nadzor in tehnična dokumentacija</t>
  </si>
  <si>
    <t>MJ 500.07.09.01</t>
  </si>
  <si>
    <t>N 7 9 617</t>
  </si>
  <si>
    <t>Tlačni preizkus vodotesnosti položenih kanalizacijskih cevi, po navodilih proizvajalca in projektanta</t>
  </si>
  <si>
    <t>MJ 500.07.09.02</t>
  </si>
  <si>
    <t>N 7 9 618</t>
  </si>
  <si>
    <t>Preizkus vodotesnosti, vsi prevozi in vsa dokumentacija potrebna za tehnični pregled kontrolnih jaškov DN 500 mm po veljavnem slovenskem standardu.</t>
  </si>
  <si>
    <t>MJ 500.07.09.03</t>
  </si>
  <si>
    <t>S 4 4 799</t>
  </si>
  <si>
    <t>Preizkus vodotesnosti, vsi prevozi in vsa dokumentacija potrebna za tehnični pregled kontrolnih jaškov nad premerom DN 800 mm po veljavnem slovenskem standardu.</t>
  </si>
  <si>
    <t>MJ 500.07.09.06</t>
  </si>
  <si>
    <t>MJ 500.07.09.07</t>
  </si>
  <si>
    <t>N 7 9 636</t>
  </si>
  <si>
    <t>Predvideno križanje predvidene meteorne kanalizacije z obstoječimi komunalnimi vodi - izvede se zaščita v skladu z projektnimi pogoji/soglasjem upravljalca - komplet</t>
  </si>
  <si>
    <t>MJ 500.07.09.08</t>
  </si>
  <si>
    <t>N 7 9 440</t>
  </si>
  <si>
    <t>Nadzor upravljavca predvidenega voda med gradnjo.</t>
  </si>
  <si>
    <t>PREDRAČUN - Meteorne kanalizacije MET 11 (Območje Ob Puhovi ulici)</t>
  </si>
  <si>
    <t>Nabava, transport in izvedba ponikovalnega AB jaška DN 2000 mm po detajlu! Globina ponikalnega jaška znaša do 3,5 m. Perforiran jašek  vključno s pranim prodnim nasutjem 8/32mm, peščenim fitrnim dnom in filcem (geotekstilom), perforiranega dela je 2,0m. Na jašek se vgradi pokrov duktilne litine premera DN600 mm in nosilnosti C250 kN. Dobava in vgradnja armiranobetonskega venca jaška v skladu SIST EN124-2:2015</t>
  </si>
  <si>
    <t>Nabava, transport in vgrajevanje (izkop, podložni beton, spust, zasip) lovilca olj z vgrajenim bypass-om (z 10% pretokom), nazivne velikosti NV65/6,5, ki je sestavljen iz S I P (S=peskolov, I=koalescentni separator 5 mg/l, P=kontrolni jašek). Z velikostjo usedalnika 0,6 m3 izdelanega v skladu z EN 858-1, klasa I (5 mg/l) in pretočno sposobnostjo 5 l/s (pretok skozi koalescentni filter 5 l/s), s samodejnim zapiralom iztoka ob napolnjenosti ali izlitju, s kapaciteto hranjenja olja, s standardnimi nastavki vtoka in iztoka. Premer vtočne/iztočne cevi DN 315 mm, z nastavkom za odvzem vzorca na iztočni strani za monitoring, z vstopno odprtino premera 600 mm z možnostjo prigraditve alarmne naprave za kontrolo in javljanje napolnjenosti. Na lovilec olj se vgradijo pokrovi duktilne litine premera DN600 mm in nosilnosti C250 kN. Dobava in vgradnja armiranobetonskega venca jaška v skladu SIST EN124-2:2015. Izvedba po navodilih proizvajalca.</t>
  </si>
  <si>
    <t>Načrt meteorne kanalizacije, javni del</t>
  </si>
  <si>
    <t xml:space="preserve">Načrt zunanje ureditve, javni del </t>
  </si>
  <si>
    <t>2.4</t>
  </si>
  <si>
    <t>2.6</t>
  </si>
  <si>
    <t>Nova ulica</t>
  </si>
  <si>
    <t>Puhova ulica</t>
  </si>
  <si>
    <t>Stanovanjska soseska Novo Pobrežje Maribor – Faza 1</t>
  </si>
  <si>
    <t>2/8 Načrt fekalne kanalizacije, javni del</t>
  </si>
  <si>
    <t>PZI (1. Faza)</t>
  </si>
  <si>
    <t>PREDRAČUN - Fekalna kanalizacija, javni del</t>
  </si>
  <si>
    <t>FJ 500.01.</t>
  </si>
  <si>
    <t>FJ 500.01.01.</t>
  </si>
  <si>
    <t>FJ 500.01.01.01</t>
  </si>
  <si>
    <t>FJ 500.01.01.02</t>
  </si>
  <si>
    <t>Zakoličba in zavarovanje trase komunalne kanalizacije</t>
  </si>
  <si>
    <t>FJ 500.01.01.03</t>
  </si>
  <si>
    <t>FJ 500.02.</t>
  </si>
  <si>
    <t>Izkopi in zasipi so upoštevani od kote ceste do predvidene globine cevi (spodnje kote posteljice).</t>
  </si>
  <si>
    <t>FJ 500.02.01.</t>
  </si>
  <si>
    <t>FJ 500.02.01.01</t>
  </si>
  <si>
    <t>S 2 1 352</t>
  </si>
  <si>
    <t xml:space="preserve">Strojni izkop humusa v primeru poteka trase v travniku oz njivi. Globina izkopa 0,2 m, širina 2,0m in deponiranje v razdlaji 1 m od gradbene jame oz. nakaldanje in odvoz na začasno deponijo v razdalji do 5 km in razkladanje. </t>
  </si>
  <si>
    <t>FJ 500.02.01.02</t>
  </si>
  <si>
    <t>S 2 1 354</t>
  </si>
  <si>
    <t>Izkop vezljive zemljine/zrnate kamnine - 3. kategorije za temelje, kanalske rove, prepuste, jaške in drenaže, širine 1,1 do 2,0 m in globine od 1,0  do 4,5 m - strojno, planiranje dna ročno</t>
  </si>
  <si>
    <t>FJ 500.02.01.03</t>
  </si>
  <si>
    <t>FJ 500.02.02.</t>
  </si>
  <si>
    <t>FJ 500.02.02.01</t>
  </si>
  <si>
    <t>FJ 500.02.04.</t>
  </si>
  <si>
    <t>FJ 500.02.04.01</t>
  </si>
  <si>
    <t>Dobava in vgraditev pustega betona za betonsko ležišče cevi (POSTELJICA) s sprotno višinsko kontrolo do predpisane kote dna cevi (10cm + D/10) z komprimacijo do stopnje 97% SPP, vključno z nabavo in transportom materiala.</t>
  </si>
  <si>
    <t>FJ 500.02.04.02</t>
  </si>
  <si>
    <t>FJ 500.02.04.03</t>
  </si>
  <si>
    <t>Zasipanje kanala izven cone cevovoda iz naravno pridobljenega prodno peščenega nasipnega materiala v plasteh d=20 cm in komprimacijo do stopnje 95% po proctorju, vključno z nabavo in transportom materiala. V kolikor geomehanik ugotovi na licu mesta ustreznost izkopanega materila se lahko uporabi kvaliteten nasipni material iz izkopa.</t>
  </si>
  <si>
    <t>FJ 500.02.04.04</t>
  </si>
  <si>
    <t>FJ 500.02.09.</t>
  </si>
  <si>
    <t>FJ 500.02.09.01</t>
  </si>
  <si>
    <t>FJ 500.02.09.02</t>
  </si>
  <si>
    <t>FJ 500.02.09.03</t>
  </si>
  <si>
    <t>Odvoz težke zemljine iz izkopa na začasno deponijo z razprostiranjem.</t>
  </si>
  <si>
    <t>FJ 500.04.</t>
  </si>
  <si>
    <t>4 KANALIZACIJA</t>
  </si>
  <si>
    <t>KANALIZACIJA SKUPAJ:</t>
  </si>
  <si>
    <t>FJ 500.04.03.</t>
  </si>
  <si>
    <t>4.3 Cevi</t>
  </si>
  <si>
    <t>FJ 500.04.03.01</t>
  </si>
  <si>
    <t>FJ 500.04.03.02</t>
  </si>
  <si>
    <t>N 4 3 316</t>
  </si>
  <si>
    <t>Dobava in polaganje armirane betonske cevi DN600 mm za kanalizacijo na betonsko posteljico, s tesnjenjem stikov, vključno s prenosi do mesta vgradnje, polaganje, vgrajevanje in tesnjenje po navodilih proizvajalca.</t>
  </si>
  <si>
    <t>FJ 500.04.03.03</t>
  </si>
  <si>
    <t>N 4 3 317</t>
  </si>
  <si>
    <t>Dobava in polaganje armirane betonske cevi DN700 mm za kanalizacijo na betonsko posteljico, s tesnjenjem stikov, vključno s prenosi do mesta vgradnje, polaganje, vgrajevanje in tesnjenje po navodilih proizvajalca.</t>
  </si>
  <si>
    <t>FJ 500.04.03.04</t>
  </si>
  <si>
    <t>N 4 3 319</t>
  </si>
  <si>
    <t>Dodatek za polaganje cevi na globini do 3,0 m</t>
  </si>
  <si>
    <t>FJ 500.04.03.05</t>
  </si>
  <si>
    <t>S 4 3 322</t>
  </si>
  <si>
    <t>Visokotlačno pranje vgrajenih cevi premera 21 do 70 cm</t>
  </si>
  <si>
    <t>FJ 500.04.03.06</t>
  </si>
  <si>
    <t>N 4 3 323</t>
  </si>
  <si>
    <t>FJ 500.04.03.07</t>
  </si>
  <si>
    <t>S 4 3 324</t>
  </si>
  <si>
    <t>Preskus tesnosti cevi premera 21 do 70 cm</t>
  </si>
  <si>
    <t>FJ 500.04.03.08</t>
  </si>
  <si>
    <t>S 4 3 554</t>
  </si>
  <si>
    <t xml:space="preserve">Doplačilo za delo med gostim opažem, cevi za kanalizacijo premera 21 do 70 cm </t>
  </si>
  <si>
    <t>FJ 500.04.04.</t>
  </si>
  <si>
    <t>FJ 500.04.04.01</t>
  </si>
  <si>
    <t>N 4 4 165</t>
  </si>
  <si>
    <t>FJ 500.04.04.02</t>
  </si>
  <si>
    <t>S 4 4 167</t>
  </si>
  <si>
    <t>Izdelava jaška iz cementnega betona, pravokotnega prereza 2.0 m x 2.0 m z pokrovom na amortizerje, vstopno lestev, oblikovanim dnom, vgrajeno nepovratno loputo. Postavka zajema tudi obdelavo priključkov ter dna in mulde. Priprava  podloge jaška iz podložnega betona C12/15, debeline min. 10cm oz. več, v odvisnosti od pogojev vgradnje -  komplet izvedba</t>
  </si>
  <si>
    <t>FJ 500.04.04.03</t>
  </si>
  <si>
    <t>N 4 4 970</t>
  </si>
  <si>
    <t>Dobava in vgraditev pokrova iz duktilne litine z nosilnostjo 400 kN, krožnega prereza s premerom 600 mm v skladu s SIST EN124-2:2015. Dobava in vgradnja armiranobetonskega venca jaška in armiranobetonska razbremenilna plošča iz betona C25/30. Na pokrovu mora biti napis KANALIZACIJA. Pokrovom se vgradi protihrupno tesnilo (EPDM ‒ guma iz etilena, propilena in diena ali boljše), ki ga je mogoče menjati.</t>
  </si>
  <si>
    <t>FJ 500.04.04.04</t>
  </si>
  <si>
    <t>S 4 4 171</t>
  </si>
  <si>
    <t>Preskus tesnosti jaška premera nad 80 cm</t>
  </si>
  <si>
    <t>FJ 500.04.05.</t>
  </si>
  <si>
    <t>4.5 Elektro inštalacije</t>
  </si>
  <si>
    <t>OPOMBA: Izvedba elektrovoda zaradi predvidenega črpališča. Izvedba črpališča je predvidena v 2. fazi.</t>
  </si>
  <si>
    <t>FJ 500.04.05.01</t>
  </si>
  <si>
    <t>N 4 9 877</t>
  </si>
  <si>
    <t>Dobava, montaža in vezava energetskega kabla NYY-J 4x 16 mm2 z dobavo in vgradnjo zaščitne cevi  cevi PE Φ 110 mm.  Postavka zajem izkop, zasip cevi (cca. 1,5 m3 po m1) dobava in vgradnja cevi... Komplet</t>
  </si>
  <si>
    <t>FJ 500.04.05.02</t>
  </si>
  <si>
    <t>N 4 9 878</t>
  </si>
  <si>
    <t>Priključitev na obstoječe elektro omrežje - komplet.</t>
  </si>
  <si>
    <t>FJ 500.05.</t>
  </si>
  <si>
    <t>FJ 500.05.01.</t>
  </si>
  <si>
    <t>FJ 500.05.01.01</t>
  </si>
  <si>
    <t>S 5 1 771</t>
  </si>
  <si>
    <t>Opomba:
izkop kanalskih rovov za kanalizacijo v globini nad 1 m z vertikalnim razpiranjem, vključno z vsemi potrebnimi deli. Opaž se prestavlja po kampadah glede na potrebe. Navedena je celotna potrebna količina opaža</t>
  </si>
  <si>
    <t>FJ 500.05.01.02</t>
  </si>
  <si>
    <t>Opomba:
izvedbo jaškov 2.0 m x 2.0 m,</t>
  </si>
  <si>
    <t>FJ 500.06.</t>
  </si>
  <si>
    <t>ZAKLJUČNA DELA SKUPAJ:</t>
  </si>
  <si>
    <t>FJ 500.06.01.01</t>
  </si>
  <si>
    <t>FJ 500.06.01.02</t>
  </si>
  <si>
    <t>FJ 500.07.</t>
  </si>
  <si>
    <t>FJ 500.07.09.</t>
  </si>
  <si>
    <t>FJ 500.07.09.02</t>
  </si>
  <si>
    <t>S 7 9 313</t>
  </si>
  <si>
    <t>FJ 500.07.09.04</t>
  </si>
  <si>
    <t>Predvideno križanje predvidene komunalne kanalizacije z obstoječimi komunalnimi vodi - izvede se zaščita v skladu z projektnimi pogoji/soglasjem upravljalca - komplet</t>
  </si>
  <si>
    <t>FJ 500.07.09.05</t>
  </si>
  <si>
    <t>PREDRAČUN - Fekalna kanalizacija, javni del v območju državne ceste</t>
  </si>
  <si>
    <t xml:space="preserve">Zakoličba in zavarovanje trase obstoječih komunalnih in energijskih vodov </t>
  </si>
  <si>
    <t>Visokotlačno pranje vgrajenih cevi premera 21 do 60 cm</t>
  </si>
  <si>
    <t>Preskus tesnosti cevi premera 21 do 60 cm</t>
  </si>
  <si>
    <t xml:space="preserve">Doplačilo za delo med gostim opažem, cevi za kanalizacijo premera 21 do 60 cm </t>
  </si>
  <si>
    <t>N 4 3 326</t>
  </si>
  <si>
    <t>Izdelava in izgradnja priključevanja na obstoječo kanalizacijo, navezava s PVC cevmi se izvdejo z vodotesnimi spoji. Navezava na obstoječ jašek - komplet</t>
  </si>
  <si>
    <t>N 4 3 321</t>
  </si>
  <si>
    <t>Izvedba vodotesne začepitve cevi na robu območja izgradnje državne ceste - komplet</t>
  </si>
  <si>
    <t>Opomba:
jaški se izvedejo v primeru dotrajanih obstoječih jaškov</t>
  </si>
  <si>
    <t>Dobava in vgraditev pokrova iz duktilne litine z nosilnostjo 400 kN, krožnega prereza s premerom 600 mm v skladu s SIST EN124-2:2015. Dobava in vgradnja armiranobetonskega venca jaška in armiranobetonska razbremenilna plošča iz betona C25/30. Na pokrovu mora biti napis KANALIZACIJA. Pokrovom se vgradi protihrupno tesnilo (EPDM ‒ guma iz etilena,
propilena in diena ali boljše), ki ga je mogoče menjati.</t>
  </si>
  <si>
    <t>Načrt fekalne kanalizacije, javni del</t>
  </si>
  <si>
    <t>Izven državne ceste</t>
  </si>
  <si>
    <t>Območje državne ceste</t>
  </si>
  <si>
    <t>2.8</t>
  </si>
  <si>
    <t>Code</t>
  </si>
  <si>
    <t>Description</t>
  </si>
  <si>
    <t>Q. unit</t>
  </si>
  <si>
    <t>Quantity</t>
  </si>
  <si>
    <t>Unit Cost</t>
  </si>
  <si>
    <t>Cost</t>
  </si>
  <si>
    <t>BIM element</t>
  </si>
  <si>
    <t>Quantity type</t>
  </si>
  <si>
    <t>Quantity Formula</t>
  </si>
  <si>
    <t>OBMOČJE ZA PRINTANJE</t>
  </si>
  <si>
    <t>Investitor</t>
  </si>
  <si>
    <t>Stanovanjski sklad RS, javni sklad, Poljanska cesta 31, 1000 Ljubljana</t>
  </si>
  <si>
    <t>Lokacija</t>
  </si>
  <si>
    <t>Pobrežje  Maribor</t>
  </si>
  <si>
    <t>Projekt</t>
  </si>
  <si>
    <t>Stanovanjska soseska novo Pobrežje Maribor</t>
  </si>
  <si>
    <t>Prostorska enota</t>
  </si>
  <si>
    <t>JAVNA RAZSVETLJAVA  (JR)</t>
  </si>
  <si>
    <t>POPIS ELEKTRO DEL ZA STANOVANJSKO SOSESKO
NOVO POBREŽJE MARIBOR</t>
  </si>
  <si>
    <t>PZI - REKAPITULACIJA ZA ELEKTRO DELA:</t>
  </si>
  <si>
    <t>EL</t>
  </si>
  <si>
    <t>ELEKTRO INŠTALACIJE  - skupaj</t>
  </si>
  <si>
    <t>poz.</t>
  </si>
  <si>
    <t>opis dela oz.dobave</t>
  </si>
  <si>
    <t>enota</t>
  </si>
  <si>
    <t xml:space="preserve">količina
</t>
  </si>
  <si>
    <t>cena/enoto</t>
  </si>
  <si>
    <t>skupaj</t>
  </si>
  <si>
    <t>E1</t>
  </si>
  <si>
    <t>Javna Razsvetljava   (JR) - NOVA ULICA</t>
  </si>
  <si>
    <t>A</t>
  </si>
  <si>
    <t>GRADBENA DELA  ZA JR</t>
  </si>
  <si>
    <t>B</t>
  </si>
  <si>
    <t>ELEKTROMONTAŽNA DELA ZA JR</t>
  </si>
  <si>
    <t>JR, NOVA ULICA SKUPAJ:</t>
  </si>
  <si>
    <t>E2</t>
  </si>
  <si>
    <t>Javna Razsvetljava   (JR) - ULICA VELJKA VLAHOVIČA</t>
  </si>
  <si>
    <t xml:space="preserve"> JR, ULICA VELJKA VLAHOVIČA SKUPAJ:</t>
  </si>
  <si>
    <t>E3</t>
  </si>
  <si>
    <t>Javna Razsvetljava   (JR) - PUHOVA ULICA</t>
  </si>
  <si>
    <t xml:space="preserve"> JR, PUHOVA ULICA SKUPAJ:</t>
  </si>
  <si>
    <t>SKUPAJ REKAPITULACIJA        (brez DDV)</t>
  </si>
  <si>
    <t>merska enota</t>
  </si>
  <si>
    <t>količina</t>
  </si>
  <si>
    <t>cena</t>
  </si>
  <si>
    <t>vsota</t>
  </si>
  <si>
    <t>Dobava, vgradnja, izdelava, montaža in preizkus</t>
  </si>
  <si>
    <t>GRADBENA DELA za JR</t>
  </si>
  <si>
    <t>Trasiranje trase kabelskega kabla oz. kabelske kanalizacije z označevanjem v naselju ali ovirami v dolžini 255m</t>
  </si>
  <si>
    <t>kpl</t>
  </si>
  <si>
    <t>Obeleženje in zakoličba trase obstoječih in projektiranih
telefonskih in energetskih kablov, vodovoda ter kanalizacije in drugih komunalnih vodov ter označbe križanj v dolžini 255m, komplet</t>
  </si>
  <si>
    <t>Strojni izkop jarka v zemlji III. ktg. (dim. 0,4 x 0,8), s pravilnim odsekovanjem stranic in dna izkopa ter odlaganje ob rob izkopa (obračun v raščenem stanju) - za polaganje kanalizacije JR.</t>
  </si>
  <si>
    <t>m3</t>
  </si>
  <si>
    <t>Odvoz odvečne zemlje na stalno deponijo, skupaj z nakladanjem in zvračanjem ter stroški deponije, komplet</t>
  </si>
  <si>
    <t>Izdelava kabelske posteljice dim.0.1x0.4m s peskom garnulacije 0-4mm</t>
  </si>
  <si>
    <t>Obbetoniranje kabelske kanalizacije JR, na povozni površini</t>
  </si>
  <si>
    <t>m1</t>
  </si>
  <si>
    <t>Strojni izkop zemlje 70% III. in 30%IV ktg za postavitev kabelskega jaška fi.80cm h= 100cm komplet s podložinim betonom</t>
  </si>
  <si>
    <t>Strojni izkop zemlje 70% III. in 30%IV ktg za temelj kandelabra (8m drog) vključno z odvozom izkopanega materiala.</t>
  </si>
  <si>
    <t>Izdelava križanj z ostalimi komunalnimi vodi</t>
  </si>
  <si>
    <t>Zasipanje kabelskih jarkov po končanih delih, po celotni trasi</t>
  </si>
  <si>
    <t>SKUPAJ GRADBENA DELA ZA JR</t>
  </si>
  <si>
    <t>ELEKTROMONTAŽNA DELA za JR</t>
  </si>
  <si>
    <t>ELEKTROINSTALACIJE (dobava in montaža). Navedbe proizvajalcev, tipov in nazivov opreme in materialov v popisu del so navedene le kot primer, katere lastnosti (kvaliteta, dizajn, izgled in podobno) naj bi imela projektirana oprema!!</t>
  </si>
  <si>
    <t>Popis vključuje: Dobavo, prevoz, montažo, preizkus, drobni, vezni in pritrdilni material, manipulativne stroške, pripravljalna in zaključna dela ter odstranjevanje odpadkov v skladu s predpisi</t>
  </si>
  <si>
    <t>ELEKTROMONTAŽNA DELA</t>
  </si>
  <si>
    <t>Dobava, prevoz, montaža, preizkus, svetlobni viri, predstikalne naprave, vezni in pritrdilni material</t>
  </si>
  <si>
    <t>Dobava in polaganje cevi PVC cevi fi. 75mm na globini 0.8m med svetilkami</t>
  </si>
  <si>
    <t>Dobava in montaža betonskega kabelskega jaška  BC fi80cm komplet z LTŽ lahkim pokrovom 600/600mm preboji in tesnenjem, komplet</t>
  </si>
  <si>
    <t>Dobava in polaganje PVC opozorilnega traku POZOR ENERGETSKI KABEL, položen nad kabel v kabelski jarek</t>
  </si>
  <si>
    <t>Dobava in polaganje vroče cinkanega valjanca FeZn-25x4mm</t>
  </si>
  <si>
    <t>Dobava in montaža toplocinkanih križnih FeZn sponk 60x60mm in
izdelava križnih stikov ter zaščita z bitumnom, komplet</t>
  </si>
  <si>
    <t>Dobava in polaganje kabla NYY-J 5x10mm2 v cev
stigmaflex fi. 75mm, do varovalnega elementa v kandelabru (priključne sponke), komplet</t>
  </si>
  <si>
    <t>Dobava in polaganje kabla NYM- J 4x1.5mm2 od priključno varovalnega elementa v kandelabru kandelabra do svetilke</t>
  </si>
  <si>
    <t>Električne in svetlobnotehnične meritve z merilnim protokolom, komplet</t>
  </si>
  <si>
    <t>Vris kabelske kanalizacije JR v podzemni kataster, komplet</t>
  </si>
  <si>
    <t>Dobava pripadajočega betonskega montažnega temelja za
kandelaber višine 8m, dim 330/330/1100 mm, PN-EN 206 -
kvaliteta C30/C7, z vgrajenimi vijaki za pritrditev, vijačnim
materialom, dekorativnimi pokrivnimi elementi in pripravljenim
prostorom za stigmaflex cevi (400/120 mm), komplet</t>
  </si>
  <si>
    <t>Dobava kandelabra - anodiziran aluminij, konusni, h=8 m, prašno
barvano v RAL po zahtevah projekta, revizijska vratca poglobljena v liniji s profilom kandelabra, natik fi 60 mm s prehodom na 76 mm
za neviden prehod kot npr. Atriva tip KKA1- SAL 80/R, fi 146, s pripadajočo sponko z varovalko, IP54, IK08, komplet</t>
  </si>
  <si>
    <t>Dobava in montaža svetilke, kot naprimer: TEKO FLEX M15 6k0_7k0 727
-LED dekorativna tehnična svetilka moči max. 45 in 52W, z neto svetlobnim tokom 5400 in 6350 lm, minimalni svetlobni izkoristek nad 120lm/W. 
-dvodelnim ohišjem in okvirjem  kaljenega stekla iz visoko odpornega korozijsko zaščitenega prašno barvanega tlačno litega aluminija, odpornega na UV žarke, z zagotovljenim odpiranjem svetilke brez uporabe orodja s pomočjo zapiračev.  IP66. IK09.
-s kombinacijo energetsko učinkovitih LED diod s PMMA lečami za izpolnjevanje zahtev M in P, omejitev bleščanja  je skladna s SIST EN 13201:2015; delež svetlobnega toka nad vodoravnico ULOR=0 pri nagibu svetilke 0° (Ustreza četrtemu členu Uredbe o mejnih vrednostih svetlobnega onesnaževanja okolja (Ur. List RS št.:81/2007)); barva svetlobe  2700K.  Ra&gt;70,  svetlobni izkoristek minimalno 130lm/W, življenjska doba vgrajenih LED modulov mora biti najmanj 120.000 ur (L90). 
-z zagotovljenim priklopom napajanja na lahko dostopnem priključnem bloku z avtomatskim odklopom napajanja ob odprtju svetilke, z električnimi komponentami nameščenimi na hitro zamenljivem električnem bloku brez uporabe orodja. 
-Serijsko je vgrajena termična zaščita, ki ob nenormalnih pogojih obratovanja zmanjša svetilnost in zaščiti svetilko pred pregrevanjem in 10kV prenapetostna zaščita svetilke. Faktor moči ≥0,95. Temperaturno območje delovanja  od  -40 do +55°C. 
-električni zaščitni razred I ali II
-Zhaga
-z večstopenjsko redukcijo svetlobnega toka brez krmilnega voda, s funkcijo konstantnega svetlobnega toka
-montaža na steber ali krak premera 60mm / 48mm
-garancija: 5 let
-CE, ENEC. ENEC+</t>
  </si>
  <si>
    <t>kos</t>
  </si>
  <si>
    <t>Izdelava stikov na kovinske stebre oz. kandelabre s kab. Čevljem in vijakom, komplet</t>
  </si>
  <si>
    <t>Identifikacija in zakoličenje obstoječe komunalne infrastrukture
pod strokovnim nadzorom soglasodajalcev, komplet</t>
  </si>
  <si>
    <t>Izdelava bitumenske zaščite proti rjavenju na drogovih javne
razsvetljave, komplet</t>
  </si>
  <si>
    <t>ur</t>
  </si>
  <si>
    <t>SKUPAJ ELEKTROMONTAŽNA DELA ZA JR</t>
  </si>
  <si>
    <t>Trasiranje trase kabelskega kabla oz. kabelske kanalizacije z označevanjem v naselju ali ovirami v dolžini 320m</t>
  </si>
  <si>
    <t>Obeleženje in zakoličba trase obstoječih in projektiranih
telefonskih in energetskih kablov, vodovoda ter kanalizacije in drugih komunalnih vodov ter označbe križanj v dolžini 320m, komplet</t>
  </si>
  <si>
    <t>Strojni izkop zemlje 70% III. in 30%IV ktg za temelj kandelabra (5m drog) vključno z odvozom izkopanega materiala.</t>
  </si>
  <si>
    <t>Dobava in polaganje cevi PVC cevi fi. 110mm na globini 0.8m, v skupni EKK za ostalimi cevmi, komplet</t>
  </si>
  <si>
    <t>Dobava pripadajočega betonskega montažnega temelja za
kandelaber višine 5m, dim 255/255/900 mm, PN-EN 206 - kvaliteta
C30/C7, z vgrajenimi vijaki za pritrditev, vijačnim materialom,
dekorativnimi pokrivnimi elementi in pripravljenim prostorom za
stigmaflex cevi (390/115 mm), npr. Atriva tip B-50, komplet</t>
  </si>
  <si>
    <t>Dobava kandelabra - anodiziran aluminij, konusni, h=5 m, prašno
barvano v RAL po zahtevah projekta, revizijska vratca poglobljena v liniji s profilom kandelabra, natik fi 60 mm kot npr. Atriva tip KKA1-
SAL 5/R, fi 120, s pripadajočo sponko z varovalko, IP54, IK08, komplet</t>
  </si>
  <si>
    <t>Dobava in montaža svetilke, kot naprimer: TEKO PARK M03 3k0 727
-LED dekorativna tehnična svetilka moči max. 20W, z neto svetlobnim tokom nad 2600 lm, minimalni svetlobni izkoristek nad 130lm/W. 
-dvodelnim ohišjem in okvirjem  kaljenega stekla iz visoko odpornega korozijsko zaščitenega prašno barvanega tlačno litega aluminija, odpornega na UV žarke, z zagotovljenim odpiranjem svetilke brez uporabe orodja s pomočjo zapiračev.  IP66. IK09.
-s kombinacijo energetsko učinkovitih LED diod s PMMA lečami za izpolnjevanje zahtev M in P, omejitev bleščanja  je skladna s SIST EN 13201:2015; delež svetlobnega toka nad vodoravnico ULOR=0 pri nagibu svetilke 0° (Ustreza četrtemu členu Uredbe o mejnih vrednostih svetlobnega onesnaževanja okolja (Ur. List RS št.:81/2007)); barva svetlobe  2700K.  Ra&gt;70,  svetlobni izkoristek minimalno 130lm/W, življenjska doba vgrajenih LED modulov mora biti najmanj 120.000 ur (L90). 
-z zagotovljenim priklopom napajanja na lahko dostopnem priključnem bloku z avtomatskim odklopom napajanja ob odprtju svetilke, z električnimi komponentami nameščenimi na hitro zamenljivem električnem bloku brez uporabe orodja. 
-Serijsko je vgrajena termična zaščita, ki ob nenormalnih pogojih obratovanja zmanjša svetilnost in zaščiti svetilko pred pregrevanjem in 10kV prenapetostna zaščita svetilke. Faktor moči ≥0,95. Temperaturno območje delovanja  od  -40 do +55°C. 
-električni zaščitni razred I ali II
-Zhaga
-z večstopenjsko redukcijo svetlobnega toka brez krmilnega voda, s funkcijo konstantnega svetlobnega toka
-montaža na steber ali krak premera 60mm 
-garancija: 5 let
-CE, ENEC. ENEC+</t>
  </si>
  <si>
    <t>Trasiranje trase kabelskega kabla oz. kabelske kanalizacije z označevanjem v naselju ali ovirami v dolžini 190m</t>
  </si>
  <si>
    <t>Obeleženje in zakoličba trase obstoječih in projektiranih
telefonskih in energetskih kablov, vodovoda ter kanalizacije in drugih komunalnih vodov ter označbe križanj v dolžini 190m, komplet</t>
  </si>
  <si>
    <t>Dobava kandelabra - anodiziran aluminij, konusni, h=8 m, prašno
barvano v RAL po zahtevah projekta, revizijska vratca poglobljena v liniji s profilom kandelabra, natik fi 60 mm s prehodom na 76 mm
za neviden prehod kot npr. Atriva tip KKA1- SAL 80/R, fi 146, s pripadajočo sponko z dvema varovalkama (za dve luči), IP54, IK08, komplet</t>
  </si>
  <si>
    <t>Dograditev obstoječega prižigališča oz. el. Omarice z oznako BREZ_05 z naslednjo opremo:</t>
  </si>
  <si>
    <t>-</t>
  </si>
  <si>
    <t>3p varovalčni ločilnik npr. TYTAN II, komplet za varovalčnimi vložki 3x20A</t>
  </si>
  <si>
    <t>Instalacijski kontaktor 25A (2x NO)</t>
  </si>
  <si>
    <t>oznaka novih vgrajenih elementov, ureditev omare, sponke ter ostali drobni in vezni material, komplet</t>
  </si>
  <si>
    <t>Priklop dovodnega kabla JR v obstoječe prižigališče oz. el. Omarice BREZ_05, komplet</t>
  </si>
  <si>
    <t>ELEKTRIČNE POLNILNICE (EP)</t>
  </si>
  <si>
    <t>ELEKTRO INŠTALACIJE  - ELEKTRIČNE POLNILNICE</t>
  </si>
  <si>
    <t>GRADBENA DELA za EP</t>
  </si>
  <si>
    <t>Trasiranje trase kabelskega kabla oz. kabelske kanalizacije z označevanjem v naselju ali ovirami v dolžini 100m, komplet</t>
  </si>
  <si>
    <t>Obeleženje in zakoličba trase obstoječih in projektiranih
telefonskih in energetskih kablov, vodovoda ter kanalizacije in drugih komunalnih vodov ter označbe križanj v dolžini 100m, komplet</t>
  </si>
  <si>
    <t>Strojni izkop jarka v zemlji III. ktg. (dim. 0,4 x 0,8), s pravilnim odsekovanjem stranic in dna izkopa ter odlaganje ob rob izkopa (obračun v raščenem stanju) - za polaganje kanalizacije EP.</t>
  </si>
  <si>
    <t>Strojni izkop zemlje 70% III. in 30%IV ktg za postavitev kabelskega jaška dimenzij 1,2x1,2x1,5m, komplet s podložinim betonom</t>
  </si>
  <si>
    <t>Zasipanje kabelskih jarkov po končanih delih, po celotni trasi EP, komplet</t>
  </si>
  <si>
    <t>SKUPAJ GRADBENA DELA ZA EP</t>
  </si>
  <si>
    <t>D</t>
  </si>
  <si>
    <t>ELEKTROMONTAŽNA DELA za EP</t>
  </si>
  <si>
    <t>Dobava, prevoz, montaža, preizkus, vezni in pritrdilni material</t>
  </si>
  <si>
    <t>Dobava in polaganje cevi PVC cevi fi. 75mm na globini 0.8m, v skupni EKK za ostalimi cevmi, komplet</t>
  </si>
  <si>
    <t>Dobava in polaganje kabla NA2XY-J 4x240mm2 v cev
stigmaflex fi. 110mm, od NN plošče TP, pa do prostostoječe priključno omarice R-EP v dolžini 20m, z obojestranskim priklopom, komplet</t>
  </si>
  <si>
    <t>Dobava in polaganje kabla FG16R16 5x10 mm² v cev
stigmaflex fi. 110mm in fi75mm, od omarice el. polnilnic (R-EP) pa do mikrolokacije pirključnice za polnilnico, komplet</t>
  </si>
  <si>
    <t>Dobava in polaganje opletenega kabla S/FTP cat.6 v cev
stigmaflex fi. 110mm in fi75, od omarice el. polnilnic (R-EP) pa do mikrolokacije pirključnice za polnilnico, komplet</t>
  </si>
  <si>
    <t xml:space="preserve">Dobava in polaganje BUS kabla J-Y(St)Y 2x2x0,8mm, komplet
</t>
  </si>
  <si>
    <t>Dobava in montaža zunanje prostostoječe razdelilne omarice za električne polnilnice (R-EP) dimenzij  1200x2000x400mm s podstavkom komplet, in s stopnjo zaščite min. IP67, z vgrajeno naslednjo el. opremo komplet:</t>
  </si>
  <si>
    <t>Prenapetostni odvodnik 3x PROTEC B+C, 20kA/275V</t>
  </si>
  <si>
    <t>3p glavno stikalo 400A, s prigrajenim podnapetostnim sprožnikom (UVR)</t>
  </si>
  <si>
    <t>termostat</t>
  </si>
  <si>
    <t>el. grelec za vgradno v el. omaro (npr. Stego CS 060 100W)</t>
  </si>
  <si>
    <t>230V servisna vtičnica (dvojna), za montažo na DIN letev</t>
  </si>
  <si>
    <t>LED svetilka (luč) vgrajena v omarico, s prigrajenim končnim stikalom, komplet</t>
  </si>
  <si>
    <t>Napajalnik 230VAC/24VDC, kot npr. ABB CP-E 24/2,5</t>
  </si>
  <si>
    <t>BUS števnik el. energije, kot npr. ABB AG13</t>
  </si>
  <si>
    <t>24 portni kompaktni switch, za montažno na DIN letev, kot naprimer ROBOfiber HGW-2402A</t>
  </si>
  <si>
    <t>1p varovalčni ločilnik, npr. TYTAN II, z varovalčnim vložkom 1x6A</t>
  </si>
  <si>
    <t>3p varovalčni ločilnik HVL125, z varovalčnim vložkom 3x125A</t>
  </si>
  <si>
    <t>3p varovalčni ločilnik, npr. TYTAN II, z varovalčnim vložkom 3x25A</t>
  </si>
  <si>
    <t>4p FID stikalo 63/0,03A, tip A</t>
  </si>
  <si>
    <t>Zbiralke, vrstne sponke, uvodnice, drobni vezni in pritrdilni material, komplet</t>
  </si>
  <si>
    <t>Manipulacije predstavnikov Elektro Maribor, na NN plošči obstoječe TP 10/0,4 kV SPAR ČUFARJEVA (t-520), zajemajo naslednje:</t>
  </si>
  <si>
    <t>Preveritev možnosti, priključitev dodatnih porabnikov (el. polnilnic)</t>
  </si>
  <si>
    <t>Dograditev novega varovalčnega vložka oz. uporaba rezervnega, z vstavljanjem 3p varovalčnih vložkov 200A</t>
  </si>
  <si>
    <t>Priklop dovodnega kabla (NA2XY-J 4x240mm2) na predmetni odcepni ločilnik, komplet</t>
  </si>
  <si>
    <t>Dobava in montaža električnih polnilnic, npr. kot: ABB Terra AC 22kW (omejena na 11 kW)
Tip: TAC-W22-G5-R-C-0 
Opis: Terra AC wallbox type 2, priključni kabel 5m, 3-fazna/32 A, RFID in 4G, s pripadajočim stebričkom za montažo dveh polnilnic, izdelavo betonskega temelja velikosti cca. 550x600mm, ter varnostnim zaščitnim lokom, komplet</t>
  </si>
  <si>
    <t>Parametriranje polnilnic, nastavitve, integracija v sistem, itd., komplet</t>
  </si>
  <si>
    <t>SKUPAJ ELEKTROMONTAŽNA DELA za EP</t>
  </si>
  <si>
    <t>3.4</t>
  </si>
  <si>
    <t>Načrt EI + JR</t>
  </si>
  <si>
    <t>Električne polnilnice</t>
  </si>
  <si>
    <t>Javna razsvetljava</t>
  </si>
  <si>
    <t>01</t>
  </si>
  <si>
    <t>02</t>
  </si>
  <si>
    <t>m</t>
  </si>
  <si>
    <t/>
  </si>
  <si>
    <t>KATEGORIJA DEL</t>
  </si>
  <si>
    <t>GRAD./ OBRT./ STROJNE / ELEKTRO / ZU</t>
  </si>
  <si>
    <t>kom</t>
  </si>
  <si>
    <t>m2</t>
  </si>
  <si>
    <t>Stanovanjski sklad Republike Slovenije</t>
  </si>
  <si>
    <t>MARIBOR</t>
  </si>
  <si>
    <t>Stanovanjska soseska Novo Pobrežje Maribor - Faza 1</t>
  </si>
  <si>
    <t>Področje</t>
  </si>
  <si>
    <t>STROJNE INŠTALACIJE IN NAPRAVE</t>
  </si>
  <si>
    <t>Datum predaje
za evidenco:</t>
  </si>
  <si>
    <t>Zavarovanje gradbišča kot so letve, opozorilne vrvice, znaki. Po končanih delih se signalizacija odstrani.</t>
  </si>
  <si>
    <t>Določitev nivoja za merjenje globine izkopa in polaganje cevovoda</t>
  </si>
  <si>
    <t>80% strojnega izkopa</t>
  </si>
  <si>
    <t>20% ročnega izkopa</t>
  </si>
  <si>
    <t>Ročno planiranje dna jarka s točnostjo do 3cm v projektiranem padcu</t>
  </si>
  <si>
    <t>Izdelava peščenega nasipa za izravnavo dna jarka debeline cca 10cm, 2 x sejanim peskom</t>
  </si>
  <si>
    <t xml:space="preserve">Izpiranje, vodenje zapisnika </t>
  </si>
  <si>
    <t xml:space="preserve">Zasipavanje vodovodnega jarka z izkopanim materialom s komprimiranjem zemljine v slojih po 20cm
</t>
  </si>
  <si>
    <t>Odvoz odkopanega materiala s kamionom kiperjem z začasne gradbiščne deponije na trajno gradbeno deponijo s plačilom deponije, z nakladanjem, razkladanjem, razginjanjem</t>
  </si>
  <si>
    <t>Čiščenje terena po končani gradnji ter ureditev okolice</t>
  </si>
  <si>
    <t>kg</t>
  </si>
  <si>
    <t>Pripravljalna dela, zarisovanje in zaključna dela</t>
  </si>
  <si>
    <t>Vodovodni priključek</t>
  </si>
  <si>
    <t>Zemeljska dela</t>
  </si>
  <si>
    <t>Zakoličba osi cevovoda z zavarovanjem osi,  oznako vozlišč, odcepov in zakoličba mesta povezave na obstoječi cevovod ter vris v kataster in izdelava geodetskega posnetka</t>
  </si>
  <si>
    <t>Strojni in delno ročni izkop jarka globine do 2,0m. Brežine se izvaja v naklonu 60°, širina dna izkopa je 50cm.</t>
  </si>
  <si>
    <t xml:space="preserve">Vodovodni priključek z vodomerjem </t>
  </si>
  <si>
    <t xml:space="preserve">Proizvajalec/dobavitelj cevi in obojčnih fazonskih kosov naj bo isti </t>
  </si>
  <si>
    <t>Dobava in montaža polietilenskih cevi PE100 RC d63 - 2" PN 16 bar, (RC tip 2 ). Cevi za pitno vodo, po ISO 4427 in SIST EN 12201, vključno z raznosom in polaganjem v jarek, skupaj s spojnimi kosi (obojke, končniki, proste prirobnice) po EN 1555, EN 12201</t>
  </si>
  <si>
    <t>PE100 RC tip 2 d63 - 2" PN 16 bar</t>
  </si>
  <si>
    <t>kot npr. Zagožen 250 2”</t>
  </si>
  <si>
    <t>kot npr. Zagožen PE DN63</t>
  </si>
  <si>
    <t>Dobava, transport, raznos in montaža spojk, v kompletu z tesnilnim in pritrdilnim materialom iz nejavečega jekla</t>
  </si>
  <si>
    <t>univerzalna spojka DN50 d63</t>
  </si>
  <si>
    <t>EV zasun z vgradbeno garnituro iz NL, zun. zaščita epoxy min 250 mikronov,  ulično kapo in betonskim kolačem</t>
  </si>
  <si>
    <t>kot npr, Zagožen</t>
  </si>
  <si>
    <t>EV kos NL DN50 + garnitura, kapa</t>
  </si>
  <si>
    <t>Namestitev drogov in signalnih tablic zasunov po pravilniku upravljalca</t>
  </si>
  <si>
    <t>H-drog in tablica</t>
  </si>
  <si>
    <t>Opozorilni PVC trak "POZOR VODOVOD"</t>
  </si>
  <si>
    <t>Izpiranje, razmaščevanje in dezinfekcija cevovoda s polnitvijo in odzračenjem, izvede upravljalec mreže</t>
  </si>
  <si>
    <t>Dezinfekcija cevovoda s polnitvijo, kloriranjem in končnim izpiranjem cevovoda, izvede pooblaščena organizacija, vodenje zapisnika</t>
  </si>
  <si>
    <t>Dezinfekcija, vodenje zapisnika</t>
  </si>
  <si>
    <t>Izvedba mikrobiološke in kemijske analize pitne vode, izvede pooblaščena organizacija</t>
  </si>
  <si>
    <t xml:space="preserve">Analiza vzorca </t>
  </si>
  <si>
    <t xml:space="preserve">Nadzor s strani javnega podjetja - upravljalca ali njegovega pooblaščenega predstavnika
</t>
  </si>
  <si>
    <t>Izvedba geodetskega posnetka cevovoda, hišnega priključka in izdelava izvedbene dokumentacije</t>
  </si>
  <si>
    <t>Vodovod - distribucijski razvod</t>
  </si>
  <si>
    <t>Vodovodni hidrantni razvod</t>
  </si>
  <si>
    <t>Dobava, transport, raznos in montaža LŽ cevi iz duktilne litine po EN 545:2010, dolžine 6 m, notranje cementne prevleke, zunaj vroče cinkano min 400 g/m2 in končna zunanja zaščita PUR, klasa C64, sidrni spoj</t>
  </si>
  <si>
    <t>NL DN100 C64</t>
  </si>
  <si>
    <t>NL DN125 C64</t>
  </si>
  <si>
    <t>NL DN150 C50</t>
  </si>
  <si>
    <t>Odcep T kos  iz NL-nodularne litine  v skladu s standardom EN 545:2010, zun. zaščita epoxy min 250 mikronov, opremljeni z EPDM tesnili v skladu s standardom EN 681-1</t>
  </si>
  <si>
    <t>MMA T kos NL DN150/DN150/DN150</t>
  </si>
  <si>
    <t>MMA T kos NL DN150/DN125/DN150</t>
  </si>
  <si>
    <t>MMA T kos NL DN125/DN100/DN125</t>
  </si>
  <si>
    <t>MMA T kos NL DN125/DN50/DN125</t>
  </si>
  <si>
    <t>MMA T kos NL DN100/DN50/DN100</t>
  </si>
  <si>
    <t>Dobava, transport, raznos in montaža LŽ fazonov iz nodularne litine NL, v skladu s standardom EN 545:2010, opremljeni z EPDM tesnili v skladu s standardom EN 681-1i, zun. zaščita epoxy min 250 mikronov, vključno s tesnilnim in pritrdilnim materialom iz neerjavečega jekla, ter betonskim opornim blokom</t>
  </si>
  <si>
    <t>MMK kos NL DN150 90°</t>
  </si>
  <si>
    <t>MMK kos NL DN150 45°</t>
  </si>
  <si>
    <t>MMK kos NL DN150 30°</t>
  </si>
  <si>
    <t>MMK kos NL DN150 22°</t>
  </si>
  <si>
    <t>MMK kos NL DN150 11°</t>
  </si>
  <si>
    <t>MMK kos NL DN125 45°</t>
  </si>
  <si>
    <t>MMK kos NL DN100 90°</t>
  </si>
  <si>
    <t>F kos  iz NL-nodularne litine  v skladu s standardom EN 545:2010, zun. zaščita epoxy min 250 mikronov, opremljeni z EPDM tesnili v skladu s standardom EN 681-1</t>
  </si>
  <si>
    <t>F kos NL DN100</t>
  </si>
  <si>
    <t>F kos NL DN125</t>
  </si>
  <si>
    <t>F kos NL DN150</t>
  </si>
  <si>
    <t>EU kos  iz NL-nodularne litine  v skladu s standardom EN 545:2010, zun. zaščita epoxy min 250 mikronov, opremljeni z EPDM tesnili v skladu s standardom EN 681-1</t>
  </si>
  <si>
    <t>EU kos NL DN125</t>
  </si>
  <si>
    <t>EU kos NL DN150</t>
  </si>
  <si>
    <t>Dobava in montaža fazonskega reducirnega FFR kosa iz nodularne litine NL,  zun. zaščita epoxy min 250 mikronov, v skladu s standardom EN 545:2010, kot npr. Zagožen FFR</t>
  </si>
  <si>
    <t>FFR kos NL DN150/DN125</t>
  </si>
  <si>
    <t>FFR kos NL DN150/DN100</t>
  </si>
  <si>
    <t>FFR kos NL DN125/DN100</t>
  </si>
  <si>
    <t>EV kos NL DN100 + garnitura, kapa</t>
  </si>
  <si>
    <t>EV kos NL DN125 + garnitura, kapa</t>
  </si>
  <si>
    <t>EV kos NL DN150 + garnitura, kapa</t>
  </si>
  <si>
    <t xml:space="preserve">Dobava, raznos in montaža INOX nadzemnega hidranta, drenažo za odvod vode in tesnilnim in pritrdilnim materialom iz nerjavečega jekla, GGG 40 / INOX, prirobnični priključek PN 10 / 16 po EN 1092-2, stabilne spojke za priključitev gasilskih cevi, DN 100: 2 stabilni spojki TIP B DIN 14318 / 1, stabilna spojka TIP A DIN 14319, </t>
  </si>
  <si>
    <t>kot npr. Zagožen DN100x1500</t>
  </si>
  <si>
    <t>Dobava, raznos in montaža NL loka s stopalom, zun. zaščita epoxy min 250 mikronov, vključno s tesnilnim in pritrdilnim materialom iz nerjavečega jekla, ter betonskim podstavkom za NL lok</t>
  </si>
  <si>
    <t>N kos NL DN100</t>
  </si>
  <si>
    <t xml:space="preserve">Dobava, raznos in montaža NL spojnega kosa s prirobnicama, zun. zaščita epoxy min 250 mikronov, vključno s tesnilnim in pritrdilnim materialom iz nerjavečega jekla </t>
  </si>
  <si>
    <t>FF kos NL DN100x800</t>
  </si>
  <si>
    <t>Dvakratni prerez cevi ob izvedbi navezave na  obstoječo mrežo z izpiranjem vode in obveščanje  potrošnikov o izpadu oskrbe. Izvede upravljalec omrežja</t>
  </si>
  <si>
    <t>DN100</t>
  </si>
  <si>
    <t>DN150</t>
  </si>
  <si>
    <t>Namestitev drogov in signalnih tablic hidrantov po pravilniku upravljalca</t>
  </si>
  <si>
    <t>posnetek cevovoda</t>
  </si>
  <si>
    <t>posnetek hidrantov</t>
  </si>
  <si>
    <t>posnetek zasunov</t>
  </si>
  <si>
    <t>Zemeljski plin - distribucijski razvod</t>
  </si>
  <si>
    <t>Zemeljska dela skupaj:</t>
  </si>
  <si>
    <t>Strojne inštalacije in naprave</t>
  </si>
  <si>
    <t>Vgradnja proizvodov plinske opreme v skladu s seznamom proizvajalcev distributerja zemeljskaga plina za področje gradnje - Plinarna Maribor</t>
  </si>
  <si>
    <t>Izvedba priključka na obstoječi distribucijski vod  PE d230 (pn=100mbar) na S območju pozidave, priključek P1,  dimenzija priključka PE d110,  vključno z izkopom, zapiranjem obstoječega razvoda na najbližjem zapornem organu in prepihovanjem</t>
  </si>
  <si>
    <t>Polaganje PE 100 fazonskih kosov DN200/DN100, za zemeljski plin serije SDR 17,6 za delovni tlak do 1 bar, vključno z izkopom in izvedbo peščene podlage, s elektro uvarnimi spojkami</t>
  </si>
  <si>
    <t>T kos 230/110/230</t>
  </si>
  <si>
    <t>dimenzije ᶲ230/ᶲ110</t>
  </si>
  <si>
    <t>Tlačni preizkus po DVGW predpisih, izvedeni po navodilih iz projekta, skupaj z izdelavo zapisnikov o preizkusih.</t>
  </si>
  <si>
    <t>Pozicijska tablica po DIN 4065 za  oznako armatur plinovoda, skupaj s pritrdilnim materialom in izmero.</t>
  </si>
  <si>
    <t>Prekinitev dobave plina, ki ga opravi distributer plina.</t>
  </si>
  <si>
    <t>Spuščanje plina v plinovod, ki ga opravi distributer plina.</t>
  </si>
  <si>
    <t>Opozorilni trak z napisom ''POZOR PLIN''</t>
  </si>
  <si>
    <t>Nadzor s strani distributerja zemeljskega plina ali njenega pooblaščenega predstavnika</t>
  </si>
  <si>
    <t>Vris plinovoda v kataster komunalnih naprav, vključno z geodetskim posnetkom in montažnim načrtom</t>
  </si>
  <si>
    <t>Ponovno uplinjanje plinovoda</t>
  </si>
  <si>
    <t>Strojne inštalacije in naprave skupaj:</t>
  </si>
  <si>
    <t>KOMUNALNI PRIKLJUČKI - ZEMELJSKI PLIN  FAZA 1 (DISTRIBUCIJSKI DEL - INTERNO)</t>
  </si>
  <si>
    <t>Izvedba priključka na obstoječi distribucijski vod  PE d160 (pn=100mbar) na J območju pozidave, Puhova ulica, priključek P2,  dimenzija priključka PE d110,  vključno z izkopom, zapiranjem obstoječega razvoda na najbližjem zapornem organu in prepihovanjem</t>
  </si>
  <si>
    <t>T kos 160/110/160</t>
  </si>
  <si>
    <t>dimenzije ᶲ160/ᶲ110</t>
  </si>
  <si>
    <t>4.2</t>
  </si>
  <si>
    <t>Načrt vodovodnega priključka</t>
  </si>
  <si>
    <t>4.3</t>
  </si>
  <si>
    <t>Načrt plinskega priključka</t>
  </si>
  <si>
    <t>Vse mere preveriti na terenu!
V primeru nejasnosti kontaktirati projektanta krajinske arhitekture!
Vse morebitne spremembe in neskladja med posameznimi načrti je treba pred izvedbo uskladiti s projektantom krajinske arhitekture!
Vse delavniške načrte mora potrditi projektant krajinske arhitekture!
V primeru neustrezne ali slabe izvedbe se ta odstrani/porouši in izvede ponovno!
Vsa igrala in oprema mora imeti certifikat EN 1176 ali EN 16630. Certifikati in tehnični listi igral in opreme so obvezna priloga, ki jo mora ponudnik priložiti ponudbi. Garancijska doba igral in opreme mora biti najmanj 25 let za stebre in nosilne konstrukcije (barvano pocinkano jeklo, pocinkano jeklo, nerjaveče jeklo), cevi iz nerjavečega jekla, plošče (barvne HPL / protizdrsne HPL / polietilen visoke gostote).
Odstranitev obstoječih dreves ni predmet načrta krajinske arhitekture.
Strojni izkopi živice in shranjevanje živice niso predmet načrta krajinske arhitekture.
Garancijska doba izvedbe zasaditve skupaj z vzdrževanjem mora biti 2 leti.
Zakoličba zasaditve se doreče na terenu pred izvedbo, v prisotnosti projektanta krajinske arhitekture!
Zasaditveni vzorci se zakoličijo  na gradbišču ob prisotnosti odgovornega projektanta načrta krajinske arhitekture.
Iz živice je treba predhodno odstraniti plevel! Živica ne sme biti okužena s tujerodnimi invazivnimi rastlinskimi vrstami!
Ekstenzivne zelene strehe stavb niso predmet načrta krajinske arhitekture, glej načrt arhitekture.</t>
  </si>
  <si>
    <t>KI 10.1</t>
  </si>
  <si>
    <t>postavka</t>
  </si>
  <si>
    <t>znesek</t>
  </si>
  <si>
    <t>KI 10.1.1</t>
  </si>
  <si>
    <t>PRIPRAVLJALNA IN DRUGA DELA</t>
  </si>
  <si>
    <t>KI 10.1.1.1</t>
  </si>
  <si>
    <t>Odstranjevanje posledic gradbišča (pospravljanje in čiščenje) po končani gradnji stavb, komunalne infrastrukture in utrjenih površin.</t>
  </si>
  <si>
    <t>KI 10.1.1.2</t>
  </si>
  <si>
    <t>Zakoličba opreme, zelenih površin in zasaditve, z vsemi pomožnimi deli in prenosi ter zakoličba komunalnih vodov z izdelavo zakoličbenega zapisnika.</t>
  </si>
  <si>
    <t>KI 10.1.1.3</t>
  </si>
  <si>
    <t>Geomehanski nadzor ob izvedbi zemeljskih del in temeljenja betonskih elementov.</t>
  </si>
  <si>
    <t>ura</t>
  </si>
  <si>
    <t>KI 10.1.2</t>
  </si>
  <si>
    <r>
      <t xml:space="preserve">ZEMELJSKA IN DRUGA DELA
</t>
    </r>
    <r>
      <rPr>
        <sz val="10"/>
        <rFont val="Calibri"/>
        <family val="2"/>
        <scheme val="minor"/>
      </rPr>
      <t>Dobava, nakladanje/polaganje ali posipavanje.</t>
    </r>
  </si>
  <si>
    <t>KI 10.1.2.1</t>
  </si>
  <si>
    <r>
      <t xml:space="preserve">KOŠEN TRAVNIK
nad kletjo
</t>
    </r>
    <r>
      <rPr>
        <sz val="10"/>
        <color theme="1"/>
        <rFont val="Calibri"/>
        <family val="2"/>
        <scheme val="minor"/>
      </rPr>
      <t>površina 36 m2</t>
    </r>
  </si>
  <si>
    <t>KI 10.1.2.1.1</t>
  </si>
  <si>
    <t>Protikoreninska membrana - polietilenska folija</t>
  </si>
  <si>
    <t>KI 10.1.2.1.2</t>
  </si>
  <si>
    <t>Drenažno peščeni sloj, višina plasti 0,1 m</t>
  </si>
  <si>
    <t>KI 10.1.2.1.3</t>
  </si>
  <si>
    <t>KI 10.1.2.1.4</t>
  </si>
  <si>
    <t>Rastni substrat, tip 1, višina plasti 0,54 m (prekladanje deponirane živice z lokacije ter mešanje s pranim grobim peskom in zrelim kompostom)</t>
  </si>
  <si>
    <t>KI 10.1.2.1.4.1</t>
  </si>
  <si>
    <t>deponirana živica z lokacije (delež v rastnem substratu: 65 %)</t>
  </si>
  <si>
    <t>KI 10.1.2.1.4.2</t>
  </si>
  <si>
    <t>prani grobi pesek 0-4 mm (delež v rastnem substratu: 20 %)</t>
  </si>
  <si>
    <t>KI 10.1.2.1.4.3</t>
  </si>
  <si>
    <t>zrel kompost (delež v rastnem substratu: 15 %)</t>
  </si>
  <si>
    <t>KI 10.1.2.3</t>
  </si>
  <si>
    <r>
      <t xml:space="preserve">KOŠEN TRAVNIK
izven kleti
</t>
    </r>
    <r>
      <rPr>
        <sz val="10"/>
        <color theme="1"/>
        <rFont val="Calibri"/>
        <family val="2"/>
        <scheme val="minor"/>
      </rPr>
      <t>površina 2007,67 m2</t>
    </r>
  </si>
  <si>
    <t>KI 10.1.2.3.1</t>
  </si>
  <si>
    <t>Rastni substrat, tip 1, višina plasti 0,3 m  (prekladanje deponirane živice z lokacije ter mešanje s pranim grobim peskom in zrelim kompostom)</t>
  </si>
  <si>
    <t>KI 10.1.1.3.1.1</t>
  </si>
  <si>
    <t>KI 10.1.1.3.1.2</t>
  </si>
  <si>
    <t>KI 10.1.1.3.1.3</t>
  </si>
  <si>
    <t>KI 10.1.2.4</t>
  </si>
  <si>
    <r>
      <t xml:space="preserve">KOŠEN TRAVNIK - INTERVENCA
izven kleti
</t>
    </r>
    <r>
      <rPr>
        <sz val="10"/>
        <color theme="1"/>
        <rFont val="Calibri"/>
        <family val="2"/>
        <scheme val="minor"/>
      </rPr>
      <t>površina 233 m2</t>
    </r>
  </si>
  <si>
    <t>KI 10.1.2.4.1</t>
  </si>
  <si>
    <t>KI 10.1.2.4.2</t>
  </si>
  <si>
    <t>Drenažno peščeni sloj, višina plasti 0,35 m</t>
  </si>
  <si>
    <t>KI 10.1.2.4.3</t>
  </si>
  <si>
    <t>KI 10.1.2.4.4</t>
  </si>
  <si>
    <t>Rastni substrat, tip 1, višina plasti 0,2 m + 0,05 m (prekladanje deponirane živice z lokacije ter mešanje s pranim grobim peskom in zrelim kompostom)</t>
  </si>
  <si>
    <t>KI 10.1.2.4.4.1</t>
  </si>
  <si>
    <t>KI 10.1.2.4.4.2</t>
  </si>
  <si>
    <t>KI 10.1.2.4.4.3</t>
  </si>
  <si>
    <t>KI 10.1.2.4.5</t>
  </si>
  <si>
    <t>Izravnalni sloj - fini pesek</t>
  </si>
  <si>
    <r>
      <t xml:space="preserve">OBMOČJE TRAJNIC
izven kleti
ZP P 1.1-1.12, 1P P P2-9, ZP P 10.1-10.3, ZP P 11.1-11.10
</t>
    </r>
    <r>
      <rPr>
        <sz val="10"/>
        <color theme="1"/>
        <rFont val="Calibri"/>
        <family val="2"/>
        <scheme val="minor"/>
      </rPr>
      <t>površina 242,33 m2</t>
    </r>
  </si>
  <si>
    <t>Rastni substrat, tip 8, višina plasti 0,3 m (prekladanje deponirane živice z lokacije ter mešanje s pranim grobim peskom, drobljencem, zrelim kompostom in aktiviranim bioogljem), površina 167,33 m2</t>
  </si>
  <si>
    <t>KI 10.1.2.4.1.1</t>
  </si>
  <si>
    <t>deponirana živica z lokacije (delež v rastnem substratu: 60 %)</t>
  </si>
  <si>
    <t>KI 10.1.2.4.1.2</t>
  </si>
  <si>
    <t>KI 10.1.2.4.1.3</t>
  </si>
  <si>
    <t>drobljenec 8-16 mm za zagotavljanje zračnosti (delež v rastnem substratu: 10 %)</t>
  </si>
  <si>
    <t>KI 10.1.2.4.1.4</t>
  </si>
  <si>
    <t>zrel kompost (delež v rastnem substratu: 5 %)</t>
  </si>
  <si>
    <t>KI 10.1.2.4.1.5</t>
  </si>
  <si>
    <t>aktivirano biooglje (delež v rastnem substratu: 5 %)</t>
  </si>
  <si>
    <t>KI 10.1.2.4.2.1</t>
  </si>
  <si>
    <t>deponirana živica z lokacije (delež v rastnem substratu: 70 %)</t>
  </si>
  <si>
    <t>KI 10.1.2.4.2.2</t>
  </si>
  <si>
    <t>prani grobi pesek 0-4 mm (delež v rastnem substratu: 15 %)</t>
  </si>
  <si>
    <t>KI 10.1.2.4.2.3</t>
  </si>
  <si>
    <t>zrel kompost (delež v rastnem substratu: 10 %)</t>
  </si>
  <si>
    <t>KI 10.1.2.4.2.4</t>
  </si>
  <si>
    <t>Mineralna zastirka iz drobljenca, 8-16 mm, višina plasti 5 cm</t>
  </si>
  <si>
    <t>KI 10.1.2.5</t>
  </si>
  <si>
    <r>
      <t xml:space="preserve">ŽIVA MEJA
nad kletjo
KA E V1 (DEL)
</t>
    </r>
    <r>
      <rPr>
        <sz val="10"/>
        <color theme="1"/>
        <rFont val="Calibri"/>
        <family val="2"/>
        <scheme val="minor"/>
      </rPr>
      <t>površina 15,7 m2</t>
    </r>
  </si>
  <si>
    <t>KI 10.1.2.5.1</t>
  </si>
  <si>
    <t>KI 10.1.2.5.2</t>
  </si>
  <si>
    <t>KI 10.1.2.5.3</t>
  </si>
  <si>
    <t>KI 10.1.2.5.4</t>
  </si>
  <si>
    <t>KI 10.1.2.5.4.1</t>
  </si>
  <si>
    <t>KI 10.1.2.5.4.2</t>
  </si>
  <si>
    <t>KI 10.1.2.5.4.3</t>
  </si>
  <si>
    <t>KI 10.1.2.5.4.4</t>
  </si>
  <si>
    <t>KI 10.1.2.5.5</t>
  </si>
  <si>
    <t>Zastirka iz lesnih sekancev, 8-16 mm, višina plasti 8 cm</t>
  </si>
  <si>
    <t>KI 10.1.2.6</t>
  </si>
  <si>
    <r>
      <t xml:space="preserve">ŽIVA MEJA
izven kleti
KA E V1 (DEL), KA E V2, KA E V3, KA E V4
</t>
    </r>
    <r>
      <rPr>
        <sz val="10"/>
        <color theme="1"/>
        <rFont val="Calibri"/>
        <family val="2"/>
        <scheme val="minor"/>
      </rPr>
      <t>površina 101,46 m2</t>
    </r>
  </si>
  <si>
    <t>KI 10.1.2.6.1</t>
  </si>
  <si>
    <t>KI 10.1.2.6.1.1</t>
  </si>
  <si>
    <t>KI 10.1.2.6.1.2</t>
  </si>
  <si>
    <t>KI 10.1.2.6.1.3</t>
  </si>
  <si>
    <t>KI 10.1.2.6.1.4</t>
  </si>
  <si>
    <t>KI 10.1.2.6.2</t>
  </si>
  <si>
    <t>KI 10.1.2.7</t>
  </si>
  <si>
    <r>
      <t xml:space="preserve">DREVESA NA TRAVNIKIH
izven kleti
</t>
    </r>
    <r>
      <rPr>
        <sz val="10"/>
        <color theme="1"/>
        <rFont val="Calibri"/>
        <family val="2"/>
        <scheme val="minor"/>
      </rPr>
      <t>površina 330,00 m2</t>
    </r>
  </si>
  <si>
    <t>KI 10.1.2.7.1</t>
  </si>
  <si>
    <t>Rastni substrat, tip 11, višina plasti 0,8 m (prekladanje deponirane živice z lokacije ter mešanje s pranim grobim peskom, zrelim kompostom in aktiviranim bioogljem)</t>
  </si>
  <si>
    <t>KI 10.1.2.7.1.1</t>
  </si>
  <si>
    <t>KI 10.1.2.7.1.2</t>
  </si>
  <si>
    <t>prani grobi pesek 0-4 mm (delež v rastnem substratu: 25 %)</t>
  </si>
  <si>
    <t>KI 10.1.2.7.1.3</t>
  </si>
  <si>
    <t>KI 10.1.2.7.1.4</t>
  </si>
  <si>
    <r>
      <t xml:space="preserve">DREVESA NA TRAVNIKIH
nad kletjo
</t>
    </r>
    <r>
      <rPr>
        <sz val="10"/>
        <color theme="1"/>
        <rFont val="Calibri"/>
        <family val="2"/>
        <scheme val="minor"/>
      </rPr>
      <t>(vključeno pri travnikih)</t>
    </r>
  </si>
  <si>
    <t>KI 10.1.2.8</t>
  </si>
  <si>
    <t>KI 10.1.2.8.1</t>
  </si>
  <si>
    <t>KI 10.1.2.8.2</t>
  </si>
  <si>
    <t>Tamponski drobljenec, 0-32 mm, višina plasti 0,1 m</t>
  </si>
  <si>
    <t>KI 10.1.2.8.3</t>
  </si>
  <si>
    <t>KI 10.1.2.8.3.1</t>
  </si>
  <si>
    <t>deponirana živica z lokacije (delež v rastnem substratu: 80 %)</t>
  </si>
  <si>
    <t>KI 10.1.2.8.3.2</t>
  </si>
  <si>
    <t>KI 10.1.2.8.3.3</t>
  </si>
  <si>
    <t>KI 10.1.2.9</t>
  </si>
  <si>
    <r>
      <t xml:space="preserve">DREVESA NA PARKIRIŠČIH
izven kleti
ZP P1.1, ZP P1.2, ZP P1.3, ZP P1.4,ZP P1.5, ZP P1.6, ZP P1.7, ZP P1.8, ZP P1.9, ZP P1.10
</t>
    </r>
    <r>
      <rPr>
        <sz val="10"/>
        <color theme="1"/>
        <rFont val="Calibri"/>
        <family val="2"/>
        <scheme val="minor"/>
      </rPr>
      <t>površina 148 m2</t>
    </r>
  </si>
  <si>
    <t>KI 10.1.2.9.1</t>
  </si>
  <si>
    <t>Rastni substrat, tip 12, višina plasti 1,35 m</t>
  </si>
  <si>
    <t>KI 10.1.2.9.1.1</t>
  </si>
  <si>
    <t>KI 10.1.2.9.1.2</t>
  </si>
  <si>
    <t>KI 10.1.2.9.1.3</t>
  </si>
  <si>
    <t>KI 10.1.2.9.1.4</t>
  </si>
  <si>
    <t>KI 10.1.3</t>
  </si>
  <si>
    <t>OPREMA</t>
  </si>
  <si>
    <t>KI 10.1.3.1</t>
  </si>
  <si>
    <r>
      <rPr>
        <b/>
        <sz val="10"/>
        <color theme="1"/>
        <rFont val="Calibri"/>
        <family val="2"/>
        <scheme val="minor"/>
      </rPr>
      <t xml:space="preserve">PANELNA OGRAJA Z VRATI
KA E V1, KA E V2, KA E V3, KA E V4, vzhodni rob območja obdelave
</t>
    </r>
    <r>
      <rPr>
        <sz val="10"/>
        <color theme="1"/>
        <rFont val="Calibri"/>
        <family val="2"/>
        <scheme val="minor"/>
      </rPr>
      <t>Dobava in montaža panelne ograje 2D, višine 120 cm, iz vroče cinkane jeklene žice, barva s prašnim poliestrskim lakom v barvi RAL 8022. Vertikalne žice so premera 5 mm, horizontalne 2 x 6 mm. Stebrički so višine 180 cm, 6 cm x 6 cm, zunanja višina stebrička: 123 cm, razdalje med stebrički: 2,5 m. Pritrditev panelov s sistemskimi spojkami proizvajalca. Zaključki stebričkov morajo biti izvedeni brez vidnih PVC pokrovčkov. Vsi robovi ograje morajo biti zaobljeni z radijem min. 3 mm. Zgornji rob ograje mora biti brez navzgor štrlečih oziroma zavihanih žic.
Enokrilna panelna vrata s ključavnico in desnim odpiranjem morajo biti oblikovno in funkcionalno kompatibilna s sistemom panelne ograje 2D, iz vroče cinkane jeklene konstrukcije, barvana s prašnim poliestrskim lakom v barvi RAL 8022. Okvir iz cevnih profilov najmanj 60 mm x 60 mm, polnilo iz panelnega sistema enakih karakteristik kot ograja. Inox ključavnica za zunanjo uporabo, z inox kljuko, primerno za zunanjo uporabo, oblikovno in funkcionalno kompatibilna s sistemom vrat in ključavnic. Dimenzije vrat: 109 cm x 116 cm x 2,4 cm, dimenzije pripadajočih stebričkov: 60 mm x 60 mm, višina 180 cm. Vsi robovi morajo biti zaobljeni z radijem najmanj 3 mm. Fiksiranje stebričkov v točkovni betonski temelj na način, da se zagotavlja stabilnost in odpornost proti vandalizmu.
Ograja v skupni dolžini 25,3 m.
Stebrički: 10 kosov.</t>
    </r>
  </si>
  <si>
    <t>KI 10.1.3.2</t>
  </si>
  <si>
    <r>
      <rPr>
        <b/>
        <sz val="10"/>
        <color theme="1"/>
        <rFont val="Calibri"/>
        <family val="2"/>
        <scheme val="minor"/>
      </rPr>
      <t xml:space="preserve">PROTIKORENINSKA FOLIJA
košen travnik, ZP P6, ZP P7.1, ZP P7.2, ZP P7.3, ZP P7.4 
</t>
    </r>
    <r>
      <rPr>
        <sz val="10"/>
        <color theme="1"/>
        <rFont val="Calibri"/>
        <family val="2"/>
        <scheme val="minor"/>
      </rPr>
      <t>Dobava in polaganje protikoreninske folija kot npr. Dupont Plantex Root Protector ali enakovredne kakovosti. Vertikalna vgradnja v tla zaradi zaščite komunalnih vodov pred drevesnimi koreninami.
Iz vodoprepustne protikoreninske membrane iz homogenega polipropilena ali enakovrednega materiala. Debelina 0,65 mm, masa najmanj 260 g/m, natezna trdnost najmanj 20 kN/m, odpornost proti statičnemu predrtju najmanj 2.900 N, odpornost proti trganju najmanj 400 N, odpornost proti prerasti korenin dokazano testirana po standardu CEN/TS 14416, dolgoročna odpornost proti staranju in mikrobiološkim vplivom v tleh. Višina elementa najmanj 1 m oziroma po celotni višini sadilne jame. Spoji izvedeni s prekrivanjem 20-30 cm. Material mora omogočati dolgoročno funkcionalnost brez izgube mehanskih lastnosti.</t>
    </r>
  </si>
  <si>
    <t>KI 10.1.3.3</t>
  </si>
  <si>
    <t>KI 10.1.3.4</t>
  </si>
  <si>
    <r>
      <rPr>
        <b/>
        <sz val="10"/>
        <color theme="1"/>
        <rFont val="Calibri"/>
        <family val="2"/>
        <scheme val="minor"/>
      </rPr>
      <t xml:space="preserve">TRAK IZ JUTE
drevesa
</t>
    </r>
    <r>
      <rPr>
        <sz val="10"/>
        <color theme="1"/>
        <rFont val="Calibri"/>
        <family val="2"/>
        <scheme val="minor"/>
      </rPr>
      <t>Dobava in ovijanje okoli debel dreves in za fiksiranje dreves ob oporne lesene kole. Deblo se v enem sloju ohlapno ovije z ovojem iz jute, do 30 cm pod krošnjo. 10 m traku na 1 drevo.</t>
    </r>
  </si>
  <si>
    <t>KI 10.1.3.5</t>
  </si>
  <si>
    <r>
      <rPr>
        <b/>
        <sz val="10"/>
        <color theme="1"/>
        <rFont val="Calibri"/>
        <family val="2"/>
        <scheme val="minor"/>
      </rPr>
      <t>ZALIVALNE VREČE
dreves</t>
    </r>
    <r>
      <rPr>
        <sz val="10"/>
        <color theme="1"/>
        <rFont val="Calibri"/>
        <family val="2"/>
        <scheme val="minor"/>
      </rPr>
      <t>a
Dobava in polaganje zalivalnih vreč iz visokokakovostnega in trpežnega materiala, 75 l, kot na primer DEMINAS DS 78097518 ali enake kakovosti. Vreče objamejo drevesno deblo in se spnejo z zadrgo.</t>
    </r>
  </si>
  <si>
    <t>KI 10.1.3.6</t>
  </si>
  <si>
    <r>
      <rPr>
        <b/>
        <sz val="10"/>
        <color theme="1"/>
        <rFont val="Calibri"/>
        <family val="2"/>
        <scheme val="minor"/>
      </rPr>
      <t xml:space="preserve">OPORNI LESENI KOL
drevesa
</t>
    </r>
    <r>
      <rPr>
        <sz val="10"/>
        <color theme="1"/>
        <rFont val="Calibri"/>
        <family val="2"/>
        <scheme val="minor"/>
      </rPr>
      <t>Dobava in postavljanje enostransko ošiljenih in enakomerno rezkanih lesenih opornih kolov (trije koli na eno sadiko) iz iglavcev (borov les), tlačno impregnirani, premera 6 cm, visoki min. 2 m. Segajo naj do 10 cm pod krošnjo drevesa in so v tla fiksirani v globini 50 cm.</t>
    </r>
  </si>
  <si>
    <t>KI 10.1.3.7</t>
  </si>
  <si>
    <t>KI 10.1.3.8</t>
  </si>
  <si>
    <r>
      <rPr>
        <b/>
        <sz val="10"/>
        <color theme="1"/>
        <rFont val="Calibri"/>
        <family val="2"/>
        <scheme val="minor"/>
      </rPr>
      <t xml:space="preserve">TRAVNE REŠETKE
košen travnik, ekstenzivni travnik
</t>
    </r>
    <r>
      <rPr>
        <sz val="10"/>
        <color theme="1"/>
        <rFont val="Calibri"/>
        <family val="2"/>
        <scheme val="minor"/>
      </rPr>
      <t>Dobava in polaganje povoznih travnih rešetk na območju interventnih poti, kot npr. Ecoraster E50 ali enakovredne kakovosti, iz recikliranega polietilena (LDPE). Material mora biti UV odporen, odporen proti zmrzovanju ter staranju. Dimenzije: 33 cm x 33 cm x 5 cm, debelina sten najmanj 5 mm. Kemična odpornost na kisline, luge, alkohol, olje in bencin (cestna sol, amonijak, kisel dež, itd.). Tlačna trdnost do 20 t osne obremenitve po DIN 1072, nosilnost na m2 do 350 t. Stabilnost oblike mora biti zagotovljena v temperaturnem razponu od -50 do 90 °C.</t>
    </r>
  </si>
  <si>
    <t>KI 10.1.4</t>
  </si>
  <si>
    <t>ZELENE POVRŠINE IN ZASADITEV</t>
  </si>
  <si>
    <t>KI 10.1.4.1</t>
  </si>
  <si>
    <t xml:space="preserve">DREVESA </t>
  </si>
  <si>
    <t>KI 10.1.4.1.1</t>
  </si>
  <si>
    <r>
      <rPr>
        <b/>
        <sz val="10"/>
        <color theme="1"/>
        <rFont val="Calibri"/>
        <family val="2"/>
        <scheme val="minor"/>
      </rPr>
      <t>DOBAVA IN SAJENJE  DREVES NA PARKIRIŠČIH</t>
    </r>
    <r>
      <rPr>
        <sz val="10"/>
        <color theme="1"/>
        <rFont val="Calibri"/>
        <family val="2"/>
        <scheme val="minor"/>
      </rPr>
      <t xml:space="preserve">
Nabava, dostava in sajenje sadik  slovenskega ali nemškega izvora. Izkop jame velikosti 1 m x 1 m x 1 m oz. v 1,5 kratni  velikosti koreninske grude, nanos substrata, sajenje, zalivanje. Neposredno na koreninsko grudo se doda sredstvo za krepitev rastlin na osnovi alg, bazaltne moke in mikorizni dodatek.  Glej posebne zahteve za sajenje dreves na parkiriščih v TP in na risbah.</t>
    </r>
  </si>
  <si>
    <t>KI 10.1.4.1.1.1</t>
  </si>
  <si>
    <r>
      <rPr>
        <b/>
        <i/>
        <sz val="10"/>
        <color theme="1"/>
        <rFont val="Calibri"/>
        <family val="2"/>
        <scheme val="minor"/>
      </rPr>
      <t>Acer campestre</t>
    </r>
    <r>
      <rPr>
        <b/>
        <sz val="10"/>
        <color theme="1"/>
        <rFont val="Calibri"/>
        <family val="2"/>
        <scheme val="minor"/>
      </rPr>
      <t xml:space="preserve"> / ACE CAM</t>
    </r>
    <r>
      <rPr>
        <sz val="10"/>
        <color theme="1"/>
        <rFont val="Calibri"/>
        <family val="2"/>
        <scheme val="minor"/>
      </rPr>
      <t xml:space="preserve">
3x presajena sadika, soliterno drevo, višina 300-350 cm, ožičena koreninska gruda.</t>
    </r>
  </si>
  <si>
    <t>KI 10.1.4.1.3</t>
  </si>
  <si>
    <r>
      <rPr>
        <b/>
        <sz val="10"/>
        <color theme="1"/>
        <rFont val="Calibri"/>
        <family val="2"/>
        <scheme val="minor"/>
      </rPr>
      <t xml:space="preserve">DOBAVA IN SAJENJE DREVES NA TRAVNIKIH IZVEN KLETI
</t>
    </r>
    <r>
      <rPr>
        <sz val="10"/>
        <color theme="1"/>
        <rFont val="Calibri"/>
        <family val="2"/>
        <scheme val="minor"/>
      </rPr>
      <t>Nabava, dostava in sajenje sadik  slovenskega ali nemškega izvora. Izkop jame velikosti 1 m x 1 m x 1 m oz. v 1,5 kratni  velikosti koreninske grude, nanos substrata, sajenje, zalivanje. Neposredno na koreninsko grudo se doda sredstvo za krepitev rastlin na osnovi alg, bazaltne moke in mikorizni dodatek.  Glej  zahteve za sajenje dreves na travnikih izven kleti v TP in na risbah.</t>
    </r>
  </si>
  <si>
    <t>KI 10.1.4.1.3.1</t>
  </si>
  <si>
    <r>
      <rPr>
        <b/>
        <i/>
        <sz val="10"/>
        <color theme="1"/>
        <rFont val="Calibri"/>
        <family val="2"/>
        <scheme val="minor"/>
      </rPr>
      <t xml:space="preserve">Alnus cordata </t>
    </r>
    <r>
      <rPr>
        <b/>
        <sz val="10"/>
        <color theme="1"/>
        <rFont val="Calibri"/>
        <family val="2"/>
        <scheme val="minor"/>
      </rPr>
      <t>/ ALN COR</t>
    </r>
    <r>
      <rPr>
        <sz val="10"/>
        <color theme="1"/>
        <rFont val="Calibri"/>
        <family val="2"/>
        <scheme val="minor"/>
      </rPr>
      <t xml:space="preserve">
3x presajena sadika, soliterno drevo, obseg debla 16-18 cm, ožičena koreninska gruda.</t>
    </r>
  </si>
  <si>
    <t>KI 10.1.4.1.3.8</t>
  </si>
  <si>
    <r>
      <rPr>
        <b/>
        <i/>
        <sz val="10"/>
        <color theme="1"/>
        <rFont val="Calibri"/>
        <family val="2"/>
        <scheme val="minor"/>
      </rPr>
      <t>Tilia vulgaris x '</t>
    </r>
    <r>
      <rPr>
        <b/>
        <sz val="10"/>
        <color theme="1"/>
        <rFont val="Calibri"/>
        <family val="2"/>
        <scheme val="minor"/>
      </rPr>
      <t>Pallida</t>
    </r>
    <r>
      <rPr>
        <b/>
        <i/>
        <sz val="10"/>
        <color theme="1"/>
        <rFont val="Calibri"/>
        <family val="2"/>
        <scheme val="minor"/>
      </rPr>
      <t>'</t>
    </r>
    <r>
      <rPr>
        <b/>
        <sz val="10"/>
        <color theme="1"/>
        <rFont val="Calibri"/>
        <family val="2"/>
        <scheme val="minor"/>
      </rPr>
      <t xml:space="preserve"> / TIL VUL P</t>
    </r>
    <r>
      <rPr>
        <sz val="10"/>
        <color theme="1"/>
        <rFont val="Calibri"/>
        <family val="2"/>
        <scheme val="minor"/>
      </rPr>
      <t xml:space="preserve">
3x presajena sadika, soliterno drevo, obseg debla 16-18 cm, ožičena koreninska gruda.</t>
    </r>
  </si>
  <si>
    <r>
      <rPr>
        <b/>
        <sz val="10"/>
        <color theme="1"/>
        <rFont val="Calibri"/>
        <family val="2"/>
        <scheme val="minor"/>
      </rPr>
      <t xml:space="preserve">DOBAVA IN SAJENJE DREVES NA TLAKOVANI POVRŠINI V STRUKTURNE CELICE
</t>
    </r>
    <r>
      <rPr>
        <sz val="10"/>
        <color theme="1"/>
        <rFont val="Calibri"/>
        <family val="2"/>
        <scheme val="minor"/>
      </rPr>
      <t>Nabava, dostava in sajenje sadik slovenskega ali nemškega izvora. Izkop jame velikosti 1 m x 1 m x 1 m oz. v 1,5 kratni  velikosti koreninske grude, nanos substrata,
sajenje, zalivanje. Neposredno na koreninsko grudo se doda  mikorizni dodatek. Glej posebne zahteve za sajenje dreves v strukturne celice.</t>
    </r>
  </si>
  <si>
    <r>
      <rPr>
        <b/>
        <i/>
        <sz val="10"/>
        <color theme="1"/>
        <rFont val="Calibri"/>
        <family val="2"/>
        <scheme val="minor"/>
      </rPr>
      <t xml:space="preserve">Prunus </t>
    </r>
    <r>
      <rPr>
        <b/>
        <sz val="10"/>
        <color theme="1"/>
        <rFont val="Calibri"/>
        <family val="2"/>
        <scheme val="minor"/>
      </rPr>
      <t>'Accolade' / PRB 'ACC'</t>
    </r>
    <r>
      <rPr>
        <sz val="10"/>
        <color theme="1"/>
        <rFont val="Calibri"/>
        <family val="2"/>
        <scheme val="minor"/>
      </rPr>
      <t xml:space="preserve">
3x presajena sadika, soliterno drevo, višina debla 250-300 cm, ožičena koreninska gruda.</t>
    </r>
  </si>
  <si>
    <t>DREVESA skupaj</t>
  </si>
  <si>
    <t>KI 10.1.4.2</t>
  </si>
  <si>
    <t>ŽIVE MEJE IN GRMOVNICE</t>
  </si>
  <si>
    <t>KI 10.1.4.2.1</t>
  </si>
  <si>
    <r>
      <rPr>
        <b/>
        <sz val="10"/>
        <color theme="1"/>
        <rFont val="Calibri"/>
        <family val="2"/>
        <scheme val="minor"/>
      </rPr>
      <t>DOBAVA IN SAJENJE SADIK ŽIVE MEJE IN GRMOVNIC</t>
    </r>
    <r>
      <rPr>
        <sz val="10"/>
        <color theme="1"/>
        <rFont val="Calibri"/>
        <family val="2"/>
        <scheme val="minor"/>
      </rPr>
      <t xml:space="preserve">
Nabava in dovoz sadik žive meje in grmovnic slovenskega izvora, priprava tal, dvoredno križno sajenje, zalivanje.</t>
    </r>
  </si>
  <si>
    <t>KI 10.1.4.2.1.1</t>
  </si>
  <si>
    <r>
      <t xml:space="preserve">Carpinus betulus </t>
    </r>
    <r>
      <rPr>
        <b/>
        <sz val="10"/>
        <color theme="1"/>
        <rFont val="Calibri"/>
        <family val="2"/>
        <scheme val="minor"/>
      </rPr>
      <t xml:space="preserve">/ CAR BET
</t>
    </r>
    <r>
      <rPr>
        <sz val="10"/>
        <color theme="1"/>
        <rFont val="Calibri"/>
        <family val="2"/>
        <scheme val="minor"/>
      </rPr>
      <t>2x presajena, sadika v loncu, 80-100 cm, več kot trije odganjki</t>
    </r>
  </si>
  <si>
    <t>ŽIVE MEJE IN GRMOVNICE skupaj</t>
  </si>
  <si>
    <t>KI 10.1.4.4</t>
  </si>
  <si>
    <t>TRAJNICE</t>
  </si>
  <si>
    <t>KI 10.1.4.4.1</t>
  </si>
  <si>
    <r>
      <rPr>
        <b/>
        <sz val="10"/>
        <color theme="1"/>
        <rFont val="Calibri"/>
        <family val="2"/>
        <scheme val="minor"/>
      </rPr>
      <t>DOBAVA IN SAJENJE TRAJNIC</t>
    </r>
    <r>
      <rPr>
        <sz val="10"/>
        <color theme="1"/>
        <rFont val="Calibri"/>
        <family val="2"/>
        <scheme val="minor"/>
      </rPr>
      <t xml:space="preserve">
Nabava in dovoz sadik trajnic slovenskega izvora, sadike v loncu, priprava tal, križno sajenje, zalivanje.</t>
    </r>
  </si>
  <si>
    <t>KI 10.1.4.4.1.1</t>
  </si>
  <si>
    <r>
      <t xml:space="preserve">Carex morrowii </t>
    </r>
    <r>
      <rPr>
        <b/>
        <sz val="10"/>
        <color theme="1"/>
        <rFont val="Calibri"/>
        <family val="2"/>
        <scheme val="minor"/>
      </rPr>
      <t>'Ice Dance'</t>
    </r>
  </si>
  <si>
    <t>KI 10.1.4.4.1.2</t>
  </si>
  <si>
    <r>
      <t xml:space="preserve">Geranium cantabrigiense </t>
    </r>
    <r>
      <rPr>
        <b/>
        <sz val="10"/>
        <color theme="1"/>
        <rFont val="Calibri"/>
        <family val="2"/>
        <scheme val="minor"/>
      </rPr>
      <t xml:space="preserve">'Biokovo' </t>
    </r>
  </si>
  <si>
    <t>KI 10.1.4.4.1.3</t>
  </si>
  <si>
    <r>
      <t xml:space="preserve">Salvia nemorosa </t>
    </r>
    <r>
      <rPr>
        <b/>
        <sz val="10"/>
        <color theme="1"/>
        <rFont val="Calibri"/>
        <family val="2"/>
        <scheme val="minor"/>
      </rPr>
      <t xml:space="preserve">'Caradonna' </t>
    </r>
  </si>
  <si>
    <t>KI 10.1.4.4.1.4</t>
  </si>
  <si>
    <r>
      <t xml:space="preserve">Calamintha nepeta </t>
    </r>
    <r>
      <rPr>
        <b/>
        <sz val="10"/>
        <color theme="1"/>
        <rFont val="Calibri"/>
        <family val="2"/>
        <scheme val="minor"/>
      </rPr>
      <t xml:space="preserve">'Montrose White' </t>
    </r>
  </si>
  <si>
    <t>KI 10.1.4.4.1.5</t>
  </si>
  <si>
    <r>
      <t xml:space="preserve">Echinacea purpurea </t>
    </r>
    <r>
      <rPr>
        <b/>
        <sz val="10"/>
        <color theme="1"/>
        <rFont val="Calibri"/>
        <family val="2"/>
        <scheme val="minor"/>
      </rPr>
      <t xml:space="preserve">'Ruby Star' </t>
    </r>
  </si>
  <si>
    <t>KI 10.1.4.4.1.6</t>
  </si>
  <si>
    <r>
      <t>Bergenia cordifolia '</t>
    </r>
    <r>
      <rPr>
        <b/>
        <sz val="10"/>
        <color theme="1"/>
        <rFont val="Calibri"/>
        <family val="2"/>
        <scheme val="minor"/>
      </rPr>
      <t>Baby Doll'</t>
    </r>
  </si>
  <si>
    <t>KI 10.1.4.4.1.7</t>
  </si>
  <si>
    <t>Geranium macrorrhizum</t>
  </si>
  <si>
    <t>KI 10.1.4.4.1.8</t>
  </si>
  <si>
    <t>Liriope muscari</t>
  </si>
  <si>
    <t>TRAJNICE skupaj</t>
  </si>
  <si>
    <t>KI 10.1.4.5</t>
  </si>
  <si>
    <t>KOŠENI TRAVNIK</t>
  </si>
  <si>
    <t>KI 10.1.4.5.1</t>
  </si>
  <si>
    <r>
      <t xml:space="preserve">DOBAVA IN SEJANJE TRATNE MEŠANICE
</t>
    </r>
    <r>
      <rPr>
        <sz val="10"/>
        <color theme="1"/>
        <rFont val="Calibri"/>
        <family val="2"/>
        <scheme val="minor"/>
      </rPr>
      <t>Nabava in dovoz semenske mešanice, priprava tal, izdelava finega planuma (po potrebi se izvaja rahlanje in zatesnitev z valjarjem ali z vibracijsko brano), gnojenje z organskim ali mineralnim gnojilom, sejanje, raztros kremenove mivke in ponovno uvaljanje. Zalivanje.</t>
    </r>
  </si>
  <si>
    <t>KI 10.1.4.5.2</t>
  </si>
  <si>
    <r>
      <t xml:space="preserve">SEMENSKA MEŠANICA TRATE
</t>
    </r>
    <r>
      <rPr>
        <sz val="10"/>
        <color theme="1"/>
        <rFont val="Calibri"/>
        <family val="2"/>
        <scheme val="minor"/>
      </rPr>
      <t>travna mešanica redno košeno trato, 30 g/m2</t>
    </r>
    <r>
      <rPr>
        <b/>
        <sz val="10"/>
        <color theme="1"/>
        <rFont val="Calibri"/>
        <family val="2"/>
        <scheme val="minor"/>
      </rPr>
      <t xml:space="preserve">
</t>
    </r>
    <r>
      <rPr>
        <i/>
        <sz val="10"/>
        <color theme="1"/>
        <rFont val="Calibri"/>
        <family val="2"/>
        <scheme val="minor"/>
      </rPr>
      <t xml:space="preserve">Lolium perenne </t>
    </r>
    <r>
      <rPr>
        <sz val="10"/>
        <color theme="1"/>
        <rFont val="Calibri"/>
        <family val="2"/>
        <scheme val="minor"/>
      </rPr>
      <t xml:space="preserve">55 %, </t>
    </r>
    <r>
      <rPr>
        <i/>
        <sz val="10"/>
        <color theme="1"/>
        <rFont val="Calibri"/>
        <family val="2"/>
        <scheme val="minor"/>
      </rPr>
      <t xml:space="preserve">Poa pratensis </t>
    </r>
    <r>
      <rPr>
        <sz val="10"/>
        <color theme="1"/>
        <rFont val="Calibri"/>
        <family val="2"/>
        <scheme val="minor"/>
      </rPr>
      <t xml:space="preserve">15 %, </t>
    </r>
    <r>
      <rPr>
        <i/>
        <sz val="10"/>
        <color theme="1"/>
        <rFont val="Calibri"/>
        <family val="2"/>
        <scheme val="minor"/>
      </rPr>
      <t xml:space="preserve">Festuca rubra comutata </t>
    </r>
    <r>
      <rPr>
        <sz val="10"/>
        <color theme="1"/>
        <rFont val="Calibri"/>
        <family val="2"/>
        <scheme val="minor"/>
      </rPr>
      <t xml:space="preserve">15 %, </t>
    </r>
    <r>
      <rPr>
        <i/>
        <sz val="10"/>
        <color theme="1"/>
        <rFont val="Calibri"/>
        <family val="2"/>
        <scheme val="minor"/>
      </rPr>
      <t xml:space="preserve">Festuca rubra rubra  </t>
    </r>
    <r>
      <rPr>
        <sz val="10"/>
        <color theme="1"/>
        <rFont val="Calibri"/>
        <family val="2"/>
        <scheme val="minor"/>
      </rPr>
      <t>15 %</t>
    </r>
  </si>
  <si>
    <t>KOŠENI TRAVNIK skupaj</t>
  </si>
  <si>
    <t>ZELENE POVRŠINE IN ZASADITEV skupaj</t>
  </si>
  <si>
    <t>10.1</t>
  </si>
  <si>
    <t>Načrt krajinske arhitekture, javni del</t>
  </si>
  <si>
    <t>1.2</t>
  </si>
  <si>
    <t>Načrt arhitekture, javni del (izvleček)</t>
  </si>
  <si>
    <t>JAVNI DEL: Območje Nove ulice, Ulice Veljka Vlahoviča, Puhove ulice</t>
  </si>
  <si>
    <t>Opis del</t>
  </si>
  <si>
    <t>EM</t>
  </si>
  <si>
    <t>Cena/EM</t>
  </si>
  <si>
    <t>Kompletna izdelava, dobava in vgrajevanje betona  C12/15, v nearmirane konstrukcije, prereza od 0.08 do 0.12 m3/m2/m1,  vključno z vsemi pomožnimi deli in transportom do mesta vgrajevanja:</t>
  </si>
  <si>
    <t>►podložni beton pod temeljno ploščo podzemnega zbiralnika</t>
  </si>
  <si>
    <t>Kompletna izdelava, dobava in vgrajevanje betona  C30/37, v armirane konstrukcije, prereza od 0.12 do 0.20 m3/m2/m1,  vključno z vsemi pomožnimi deli in transportom do mesta vgrajevanja:</t>
  </si>
  <si>
    <t>►ab stene in plošča podzemni zbirlanika smeti; uskladiti z Mariborsko Snago, keson izveden glede na zadnjo tehnologijo, ki jo Snaga uporablja; izdelaek izvesti po dogovoru z upravljlacem odvoza komunalnih odpadkov</t>
  </si>
  <si>
    <t>Izdelava opaža roba podložni beton podzemni zbirlanik h=10 cm, skupaj s potrebnim opiranjem, opaženje, razopaženje, čiščenje  in zlaganje po končanih delih. V ceni upoštevati uporabo delovnih odrov!</t>
  </si>
  <si>
    <t>Izdelava opaža ab stene podzemni zbirlanik, višine 0-4 m, skupaj s potrebnim opiranjem, opaženje, razopaženje, čiščenje  in zlaganje po končanih delih. V ceni upoštevati uporabo delovnih odrov!</t>
  </si>
  <si>
    <t>Izdelava, dobava in vgradnja klopi, mize po recepturi proizvajalca. Klop širine 51 cm, višine sedišča 45,5 cm
vključno z lesenim sediščem, dolžine 200 cm. Armirani beton klopi C40/50 XC4/XC2/XF4/XM2, površinska
obdelava brušen beton. Uporablja se izključno vročecinkana armatura. Sestava betona iz 100 % belega cementa CEM I 52,5 R in 100 % belega agregata. Vsi uporabljeni agregati morajo biti zmrzlinsko odporni. V sestavo betona se dodajo polipropilenska vlakna 12 mm, dodatek za zmanjšanje krčenja betona, mikrosilika in regulator vezanjabetona. Dodatne zahteve betona : Poroznost P, struktura S4, podobnost barve F2. Sedišča so izdelana iz lesenih letev lesa TEAK dim. 40/30 mm, ki so z širšo stranico položene in privijačene s spodnje strani na inox podkonstrukcijo. Vsi robovi posneti, da zagotavljajo varnost po SIST EN 1176.
Vse betonske površine zaščitene z premazom proti grafitom. (anti-grafitna zaščita)</t>
  </si>
  <si>
    <t>Kotmpletna dobava in vgradnja odtok in talne rešetke v  betonskem zbiralniku smeti</t>
  </si>
  <si>
    <t>DDV 22%</t>
  </si>
  <si>
    <t>Kompletna dobava materiala in izvedba povezave med prezračevalnim jaškom v kletni etaži ter cevjo meteorne kanalizacije, povezano s podzemno zbiralnico odpadkov oziroma meteorno ponikovalnico, skladno s projektno dokumentacijo, detajlnimi načrti in dejanskim stanjem na objektu. Posamezna povezava obsega izvedbo preboja skozi armiranobetonsko ploščo premera približno 50 mm, dobavo in vgradnjo tipskega industrijskega talnega odtoka z rešetko in iztokom DN 50, dobavo in montažo redukcijskega kolena oziroma prehodnega elementa z dimenzije DN 50 na DN 200 ter izvedbo povezovalnega kosa med redukcijskim elementom in cevjo DN 200, obdelano v načrtu meteorne kanalizacije. Predvidena dolžina povezave med odtokom in cevjo DN 200 je praviloma do približno 50 cm.</t>
  </si>
  <si>
    <t>V postavko je vključena izvedba vodotesnih in trajno elastičnih stikov, vsi potrebni fazonski kosi, spojke, tesnila, pritrdilni in obešalni elementi, prilagoditev trase dejanskemu položaju cevi, potrebno rezanje in prilagajanje elementov ter sanacija in zatesnitev preboja po izvedeni montaži. Vključena je tudi lokalna prilagoditev utrjenega nasipa pod podzemnimi zbiralnicami odpadkov, tako da se na območju izvedbe povezovalnega elementa predvidena debelina utrjenega nasipa poveča z 10 cm na 20 cm, vključno z dobavo dodatnega materiala, nasipavanjem, vlaženjem in strojnim oziroma ročnim utrjevanjem do zahtevane zbitosti.</t>
  </si>
  <si>
    <t>Postavka vključuje usklajevanje z izvajalcem meteorne kanalizacije in izvajalcem podzemnih zbiralnic, zaščito obstoječih in že izvedenih konstrukcij ter instalacij, izvedbo vseh pomožnih, pripravljalnih in zaključnih del, vse potrebne horizontalne in vertikalne transporte materiala, sprotno in končno čiščenje delovišča ter odvoz odpadnega materiala. Izvedba mora biti v celoti skladna s projektno dokumentacijo PZI, načrtom meteorne kanalizacije, detajlnimi shemami, navodili proizvajalcev vgrajenih elementov in veljavnimi standardi.</t>
  </si>
  <si>
    <t>podzemne zbiralnice na območju Nove ulice (javni del)</t>
  </si>
  <si>
    <t>podzemne zbiralnice na območju Puhove ulice (javni del)</t>
  </si>
  <si>
    <t>Kompletna dobava materiala in montaža zunanjega kovinskega kolesarskega stojala dimenzij 60 × 100 cm, skladno s projektno dokumentacijo, detajlnimi shemami in zahtevami investitorja. V postavko je vključena dobava in izdelava stojala iz vroče cinkanega jekla oziroma nerjavnega jekla z ustrezno površinsko zaščito, primerno za zunanjo uporabo, vključno z vsemi nosilnimi elementi, varjenimi spoji, zaključnimi obdelavami ter pritrdilnim materialom. Vključena je izvedba armiranobetonskega temelja predpisanih dimenzij in kakovosti betona skladno s projektom in navodili proizvajalca, izkop, priprava temeljne posteljice, opaženje po potrebi, armiranje, betoniranje, zasip in ureditev površine po zaključeni montaži. V postavko so vključeni tudi dobava in vgradnja vseh sidrnih elementov, natančna izravnava in pritrditev stojala, izvedba vseh potrebnih prilagoditev dejanskemu stanju na objektu, izvedba vseh pomožnih, pripravljalnih in zaključnih del, dobava, montaža in demontaža potrebnih delovnih odrov oziroma dvižne mehanizacije, vsi potrebni horizontalni in vertikalni transporti materiala, sprotno in končno čiščenje delovišča ter odvoz izkopanega in odpadnega materiala. Izvedba mora biti v celoti skladna s projektno dokumentacijo PZI, detajlnimi shemami, navodili proizvajalca in veljavnimi standardi za urbano opremo.</t>
  </si>
  <si>
    <t>Stojalo za kolo, trdno jeklo
Konstrukcija: Jeklena konstrukcija iz L-profila
Površinska obdelava: vroče cinkano in prašno lakirano
Telo: zvar iz jeklenega L-profila 60×60×6 mm in plamensko rezanih delov iz jeklene pločevine debeline 10 mm
Skupna višina 1100 mm, dolžina 600 mm
Barva: odtenki poliestrskih praškastih premazov s fino, mat strukturo, standardno dobavlja mmcité
ostale barve po RAL vzorčni mapi po naročilu
Sidranje: Sidranje pod pločnik ali v betonski temelj na zbitem terenu z uporabo navojnih palic M12
Vsi elementi uličnega pohištva morajo biti ustrezno sidrani po navodilih proizvajalca.
Teža: 18 kg</t>
  </si>
  <si>
    <t>Kompletna dobava materiala in vgradnja čepaste zaščitne folije kot zaščita zunanjih površin podzemnega betonskega zbiralnika odpadkov, skladno s projektno dokumentacijo, detajlnimi shemami in navodili proizvajalca. V postavko je vključena dobava čepaste HDPE folije ustrezne mehanske trdnosti, vključno z vsemi pritrdilnimi elementi, zaključnimi letvami, preklopi, tesnjenjem stikov ter vsemi potrebnimi pomožnimi materiali. Folija se vgradi po celotni predvideni površini zbiralnika kot zaščita hidroizolacije oziroma betonske konstrukcije pred mehanskimi poškodbami med zasipavanjem, z izvedbo vseh potrebnih prilagoditev dejanskemu stanju na objektu. Vključena je izvedba vseh pomožnih, pripravljalnih in zaključnih del, vsi potrebni horizontalni in vertikalni transporti materiala, sprotno in končno čiščenje delovišča ter odvoz odpadnega materiala. Izvedba mora biti v celoti skladna s projektno dokumentacijo PZI, navodili proizvajalca in veljavnimi standardi.</t>
  </si>
  <si>
    <r>
      <t xml:space="preserve">Strojni široki izkop materiala, zemljina III. kategorije, globinski izkop za izvedbo novih temeljev in kletne etaže, s  sprotnim  nakladanjem na transportno sredstvo; Odvoz na stalno deponijo - glej postavko AR_A2.10.
</t>
    </r>
    <r>
      <rPr>
        <i/>
        <sz val="10"/>
        <rFont val="Arial Narrow"/>
        <family val="2"/>
        <charset val="238"/>
      </rPr>
      <t>(Upoštevan je volumen izkopa v raščenem stanju. Izkop se obračunava na podlagi posnetih profilov, pred pričetkom del in po končanem delu.)</t>
    </r>
  </si>
  <si>
    <t>Strojni površinski  odriv ali odkop terena I. in II. kategorije (humusa) v celotni debelini ≤ 20 cm, s transportom na začasno deponijo gradbišča na gradbeni parceli v oddaljenost do 150 m. Humus se hrani na deponiji zaradi kasnejše uporabe pri zunanji ureditvi. (Upoštevan je volumen izkopa v raščenem stanju, z upoštevanjem faktorja +40% zaradi faznosti in podvajanja izkopov, obračun se opravi po dejanskem izkopu)</t>
  </si>
  <si>
    <r>
      <t xml:space="preserve">Strojni široki izkop materiala, zemljina III. kategorije, površinski izkop v globini 20-64 cm, s  sprotnim  nakladanjem na transportno sredstvo; Odvoz na stalno deponijo - glej postavko AR_A2.10.
</t>
    </r>
    <r>
      <rPr>
        <i/>
        <sz val="10"/>
        <rFont val="Arial Narrow"/>
        <family val="2"/>
        <charset val="238"/>
      </rPr>
      <t>(Upoštevan je volumen izkopa v raščenem stanju, z upoštevanjem faktorja +40% zaradi faznosti in podvajanja izkopov, obračun se opravi po dejanskem izkopu)</t>
    </r>
  </si>
  <si>
    <t>Opomba: Površinski izkopi plodne zemljine 1. kategorije in široki izkopi vezljive zemljine 3. kategorije so upoštevani v popisu del načrta arhitekture</t>
  </si>
  <si>
    <t>ZEMELJSKA DELA</t>
  </si>
  <si>
    <t>SKUPAJ ZUNANJA UREDITEV - ARHITEKTURA</t>
  </si>
  <si>
    <t xml:space="preserve">Nabava, dobava in polaganje ločilni sloj geotekstil 300 g/m2;  polaganje v skladu z navodili za vgrajevanje proizvajalca. </t>
  </si>
  <si>
    <t>Nabava, dobava in vgrajevanje tamponskega materiala kot zasip za temelji in stenami, do nivoja sestave zunanje krajinske arhitekture, z utrjevanje zasipa po plasteh v debelini največ po 25-30 cm.
Pri izvajanju  zasipa paziti, da ne pride do poškodbe vertikalne  hidroizolacije ali njene zaščite.</t>
  </si>
  <si>
    <t>Odvoz izkopanega materiala na stalno deponijo oddaljeno do 20 km, nakladanje je zajeto skupaj z izkopom. V postavki mora biti zajeto tudi plačilo komunalnega prispevka za stalno deponijo</t>
  </si>
  <si>
    <t>Geomehanski pregled in nadzor: strokovna prisotnost geomehanika v času izvajanja izkopa, utrjevanja  in pregled temeljnih tal pred izvedbo temeljev. V ceni je zajeti vse potrebne obiske geomehanika, vključno z izdelavo končnega poročila.</t>
  </si>
  <si>
    <t>AR_Z1.1</t>
  </si>
  <si>
    <t>AR_Z1.2</t>
  </si>
  <si>
    <t>AR_Z1.3</t>
  </si>
  <si>
    <t>AR_Z1.4</t>
  </si>
  <si>
    <t>AR_Z1.5</t>
  </si>
  <si>
    <t>AR_Z1.6</t>
  </si>
  <si>
    <t>AR_Z1.7</t>
  </si>
  <si>
    <t>AR_Z1.8</t>
  </si>
  <si>
    <t>AR_Z1.9</t>
  </si>
  <si>
    <t>AR_Z1.10</t>
  </si>
  <si>
    <t>Planiranje dna izkopa za podzemne zbiralnice odpadkov s točnostjo +- 2 cm z minimalnim izmetom ali dosipom ter premetom odvečnega materiala. Obračun po m2.</t>
  </si>
  <si>
    <t>Strojno utrjevanje dna izkopa v terenu III. in IV. kategorije za podzemne zbiralnice odpadkov z vibracijsko ploščo ali vibrovaljarjem do predpisane zbitosti; stopnjo utrjenosti preveriti v statičnem izračunu ali v geomehanskem poročilu.
Na planumu izkopa na katerega se začne vgrajevati tamponsko nasutje mora dosegati Evd = 15MPa.</t>
  </si>
  <si>
    <t>Nabava, dobava in vgrajevanje tamponskega materiala TD64, kot nasutje pod temeljno ploščo za podzemne zbiralnice odpadkov. Nasutje se izvaja in utrjuje v plasteh. Časovno konsolidacijo nasutja predpiše geomehanik, ki pred izvedbo plošče preveri nosilnost terena in opravi meritve zbitosti tampona. Zahtevano zbijanje 60 MN/m2. 
Potreben je nadzor geomehanika!
Planiranje nasutja s točnostjo +- 1 cm</t>
  </si>
  <si>
    <t>OSTALA GRADBENO OBRTNIŠKA DELA</t>
  </si>
  <si>
    <t>ZI 500.06</t>
  </si>
  <si>
    <t>ZI 500.06.01</t>
  </si>
  <si>
    <t>ZI 500.06.01.01</t>
  </si>
  <si>
    <t>ZI 500.06.01.02</t>
  </si>
  <si>
    <t>ZI 500.06.01.03</t>
  </si>
  <si>
    <t>ZI 500.06.01.04</t>
  </si>
  <si>
    <t>ZI 500.06.01.05</t>
  </si>
  <si>
    <t>ZI 500.06.01.06</t>
  </si>
  <si>
    <t>ZI 500.06.01.07</t>
  </si>
  <si>
    <t>ZI 500.06.01.08</t>
  </si>
  <si>
    <t>ZI 500.06.01.09</t>
  </si>
  <si>
    <t>ZI 500.06.01.10</t>
  </si>
  <si>
    <t>ZI 500.06.01.11</t>
  </si>
  <si>
    <t>ZI 500.06.01.12</t>
  </si>
  <si>
    <t>ZI 500.06.01.13</t>
  </si>
  <si>
    <t>ZI 500.06.02</t>
  </si>
  <si>
    <t>ZI 500.06.02.01</t>
  </si>
  <si>
    <t>ZI 500.06.02.02</t>
  </si>
  <si>
    <t>ZI 500.06.02.03</t>
  </si>
  <si>
    <t>ZI 500.06.02.04</t>
  </si>
  <si>
    <t>ZI 500.06.02.05</t>
  </si>
  <si>
    <t>ZI 500.06.02.06</t>
  </si>
  <si>
    <t>ZI 500.06.02.07</t>
  </si>
  <si>
    <t>ZI 500.06.02.08</t>
  </si>
  <si>
    <t>ZI 500.06.02.09</t>
  </si>
  <si>
    <t>ZI 500.06.02.10</t>
  </si>
  <si>
    <t>ZI 500.07</t>
  </si>
  <si>
    <t>ZI 500.07.08</t>
  </si>
  <si>
    <t>ZI 500.07.08.02</t>
  </si>
  <si>
    <t>ZI 500.07.08.03</t>
  </si>
  <si>
    <t>Kompletna dobava in vgradnja pokrov na betonski zbiralnik smeti, upoštevati predhodno vgradnjo kovinski rob pokrova cca. 3cm višje od okoliškega tlaka</t>
  </si>
  <si>
    <t>ZUNANJA UREDITEV - ARHITEKTURA</t>
  </si>
  <si>
    <t>AR_Z</t>
  </si>
  <si>
    <t>AR_Z1</t>
  </si>
  <si>
    <t>AR_Z2</t>
  </si>
  <si>
    <t>AR_Z2.2</t>
  </si>
  <si>
    <t>AR_Z2.3</t>
  </si>
  <si>
    <t>AR_Z2.4</t>
  </si>
  <si>
    <t>AR_Z2.5</t>
  </si>
  <si>
    <t>AR_Z2.6</t>
  </si>
  <si>
    <t>AR_Z2.7</t>
  </si>
  <si>
    <t>AR_Z2.8</t>
  </si>
  <si>
    <t>AR_Z2.9</t>
  </si>
  <si>
    <t>AR_Z2.10</t>
  </si>
  <si>
    <t>AR_Z2.1</t>
  </si>
  <si>
    <t>Izkop vezljive zemljine/zrnate kamnine - 3. kategorije za temelje, kanalske rove, prepuste, jaške in drenaže, širine od 0,8 m do 1,0 in globine do 2,5 m - strojno, planiranje dna ročno.  Izkop se se izvede pod kotom 90 stopinj (količine so upoštevane za 90° izkop).</t>
  </si>
  <si>
    <t>Dobava in polaganje PVC DN160 mm nazivne togosti SN8 cevi za kanalizacijo, vključno s fazonskimi kosi, s tesnjenjem stikov, vključno s prenosi do mesta vgradnje, polaganje, vgrajevanje in tesnjenje po navodilih proizvajalca.</t>
  </si>
  <si>
    <t>Dobava in polaganje PVC DN200 mm nazivne togosti SN8 cevi za kanalizacijo, vključno s fazonskimi kosi, s tesnjenjem stikov, vključno s prenosi do mesta vgradnje, polaganje, vgrajevanje in tesnjenje po navodilih proizvajalca.</t>
  </si>
  <si>
    <t>Dobava in polaganje PVC DN250 mm nativne togosti SN8 cevi za kanalizacijo, vključno s fazonskimi kosi, s tesnjenjem stikov, vključno s prenosi do mesta vgradnje, polaganje, vgrajevanje in tesnjenje po navodilih proizvajalca.</t>
  </si>
  <si>
    <t>Dobava in polaganje PVC DN315 mm nativne togosti SN8 cevi za kanalizacijo, vključno s fazonskimi kosi, s tesnjenjem stikov, vključno s prenosi do mesta vgradnje, polaganje, vgrajevanje in tesnjenje po navodilih proizvajalca.</t>
  </si>
  <si>
    <t>Dobava in polaganje armirane betonske cevi DN400 mm za kanalizacijo, s tesnjenjem stikov, vključno s prenosi do mesta vgradnje, polaganje, vgrajevanje in tesnjenje po navodilih proizvajalca.</t>
  </si>
  <si>
    <t>Izdelava in dobava PE požiralnika premera DN 50 cm nazivne togosti SN8. Dela se izvedejo po detajlu. Postavka zajema tudi obdelavo priključkov ter dna. Priprava  podloge jaška iz podložnega betona C12/15, debeline min. 10cm oz. več, v odvisnosti od pogojev vgradnje</t>
  </si>
  <si>
    <t>Izdelava in dobava PE požiralnika premera DN 50 cm nazivne togosti SN8, požiralnik se izvede s peskolovom. Dela se izvedejo po detajlu. Postavka zajema tudi obdelavo priključkov ter dna. Priprava  podloge jaška iz podložnega betona C12/15, debeline min. 10cm oz. več, v odvisnosti od pogojev vgradnje</t>
  </si>
  <si>
    <t>Izvedba opaža za ..............</t>
  </si>
  <si>
    <t>Dobava in polaganje DK DN200 mm cevi za kanalizacijo, vključno s fazonskimi kosi, s tesnjenjem stikov, vključno s prenosi do mesta vgradnje, polaganje, vgrajevanje in tesnjenje po navodilih proizvajalca.</t>
  </si>
  <si>
    <t>Dobava in polaganje PVC DN200 mm nativne togosti SN8 cevi za kanalizacijo, vključno s fazonskimi kosi, s tesnjenjem stikov, vključno s prenosi do mesta vgradnje, polaganje, vgrajevanje in tesnjenje po navodilih proizvajalca.</t>
  </si>
  <si>
    <t>Dobava in polaganje DK DN250 mm cevi za kanalizacijo, vključno s fazonskimi kosi, s tesnjenjem stikov, vključno s prenosi do mesta vgradnje, polaganje, vgrajevanje in tesnjenje po navodilih proizvajalca.</t>
  </si>
  <si>
    <t>Ponudnik:</t>
  </si>
  <si>
    <t>Naslov ponudnika:</t>
  </si>
  <si>
    <t>Sestavni del popisa del je tudi projektna dokumentacija arhitekture, vključno z arhitekturnimi načrti, prerezi, fasadami in vsemi pripadajočimi tehničnimi detajli. Izvajalec je pri pripravi ponudbe in izvedbi del dolžan upoštevati celotno projektno dokumentacijo ter preveriti skladnost posameznih popisnih postavk z arhitekturnimi načrti in detajlnimi rešitvami.
Pri vsaki posamezni postavki popisa je potrebno upoštevati pripadajoče tehnične detajle, kjer so natančno opredeljene sestave konstrukcij, materiali, debeline slojev, načini izvedbe, priključki, zaključki in zahtevani načini pritrjevanja. Vse postavke vključujejo izvedbo skladno z detajli, tudi če posamezni elementi niso izrecno navedeni v opisu postavke, vendar so razvidni iz projektne dokumentacije.
V primeru neskladij, nejasnosti ali manjkajočih podatkov je izvajalec dolžan pred izvedbo opozoriti projektanta oziroma odgovornega nadzornika ter pridobiti ustrezno uskladitev. Vsa dela morajo biti izvedena strokovno, skladno s pravili stroke, veljavnimi tehničnimi predpisi, standardi in zahtevami projektne dokumentacije.
Postavke za izkop za izvedbo po načrtih arhitekture, zunanjo in prometno ureditev ter krajinske arhitekure upoštevani enotno v tem sklopu. Postavke za izkop za izvedbo komunalnih vodov so upoštevane v posameznih sklopih za komunalne vode.
Del gradbenih del v sklopu arhitekturnega dela zunanje ureditve so tudi kesoni za zunanje podzemne zbiralnice odpadkov. Dobava in izvedba samih zbiralnic niso del tega projekta in popisa, saj jih dobavi upravljalec. Izvajalec del po tem popisu je dolžan polno sodelovati z upravljalcem in po potrebi spremeniti izvedbo.</t>
  </si>
  <si>
    <t>20.05.2026
Revizija: R1 - 19.08.2026</t>
  </si>
  <si>
    <t xml:space="preserve">Priprava gradbišča, odstranitev eventuelnih ovir in ureditev delovnega platoja. Po končanih delih se gradbišče pospravi in vzpostavi v prvotno stanje
</t>
  </si>
  <si>
    <t xml:space="preserve">Zakoličba obstoječih komunalnih vodov s strani predstavnikov prizadetih komunalnih organizacij
</t>
  </si>
  <si>
    <t xml:space="preserve">Črpanje vode iz vodovodnega jarka v času gradnje
</t>
  </si>
  <si>
    <t xml:space="preserve">Nabava in transport materiala za izdelavo nasipa nad položeno cevjo. Na nasip za izravnavo jarka se izvede 3-5cm debel nasip za poravnavo tal v katerega si cev izdela ležišče. Obsip cevi se izvaja v slojih po 15-20cm istočasno na obeh straneh cevi. bsip cevi je treba skrbno utrditi, da bo preprečeno poznejše posedanje terena nad izskopom. Zasipi vodovodnih cevi morajo biti sproti vibracijsko utrjevani v slojih deb. 30-40cm. Debelina utrjevanja nikakor ne sme biti večja od 50cm. Paziti je potrebno, da se cev ne premakne iz lezišča. Obsip in nasip se utrjujeta po stardednem Proktorjevem postopku do 90% trdnosti. Obsipni material je 2 x sejani pesek.
</t>
  </si>
  <si>
    <t xml:space="preserve">Izvedba tlačnega preizkusa pos standardu SIST EN 805, vključno s polnitvijo, odzračenjem in izpiranjem cevovoda. Preizkus se izvede sektorsko in končno pri tlaku 11,5 bar, vodenje zapisnika. Izvede upravljavec sistema
</t>
  </si>
  <si>
    <t xml:space="preserve">Dezinfekcija cevovoda s polnitvijo, kloriranjem in končnim izpiranjem cevovoda, izvede pooblaščena organizacija, vodenje zapisnika
</t>
  </si>
  <si>
    <t xml:space="preserve">Geodetski posnetek hidrantnega voda in vris v kataster komunalnih naprav
</t>
  </si>
  <si>
    <t xml:space="preserve">Polaganje PE 100 cevi DN100 ᶲ110 (distribucijski vod), za zemeljski plin serije SDR 17,6 za delovni tlak do 1 bar, vključno z izkopom in izvedbo peščene podlage, s fazonskimi kosi in elektro uvarnimi spojkami in zaključnim kosom
</t>
  </si>
  <si>
    <t xml:space="preserve">Sedlo/ventil, skupaj z gradbeno garnituro in cestno kapo z napisom ''PLIN''
</t>
  </si>
  <si>
    <t xml:space="preserve">Navrtni zasun za LTŽ cevi , montaža na javni vodovod DN250, izhod 2", ohišje iz nodularne litine GGG50, epoksi prašno zaščiteno po EWS postopku, primeren za vgradnjo pod tlakom, integrirana zapora v ohišju, priključkek 2”, enostavna vgradnja brez dodatnega orodja, pridobljen DVGW in GSK certifikat, streme iz nerjavnega jekla vulkaniziranega v gumo, tesnila iz EPDM gume po DVGW W270. Skupaj z teleskopsko vgradbeno garnituro in cestno kapo,  ter montažno betonsko podložko za zasun.
</t>
  </si>
  <si>
    <t xml:space="preserve">Priključno koleno za navrtni zasun, material GGG50 epoxi prašno barvano po EWS postopku z GSK certifikatom, vrtljivo koleno z navojem za cev PE DN63
</t>
  </si>
  <si>
    <t>KOMUNALNI PRIKLJUČKI -  VODOVOD  FAZA 1 (DISTRIB. DEL - INTERNO )</t>
  </si>
  <si>
    <t>KOMUNALNI PRIKLJUČKI -  VODOVOD  FAZA 0 (DISTRIBUCIJSKI DEL - OBMOČJE CESTE)</t>
  </si>
  <si>
    <t>KOMUNALNI PRIKLJUČKI - ZEMELJSKI PLIN  FAZA 0 (DISTRIBUCIJSKI DEL - OBMOČJE CESTE)</t>
  </si>
  <si>
    <t>NAČRT KRAJINSKE ARHITEKTURE, FAZA 1 - JAVNI DEL</t>
  </si>
  <si>
    <t>Faza 1, javni del</t>
  </si>
  <si>
    <t>Filtrski sloj: geotekstil 300 g/m2, kot npr. Polyfelt ali enakovredno</t>
  </si>
  <si>
    <t>Ločilni sloj: geotekstil 200 g/m2, kot npr. Polyfelt ali enakovredno</t>
  </si>
  <si>
    <t>Rastni substrat, tip 9, višina plasti 0,3 m (prekladanje deponirane živice z lokacije ter mešanje s pranim grobim peskom, zrelim kompostom in aktiviranim bioogljem), površina 73,00 m2</t>
  </si>
  <si>
    <t>Ločilni sloj: geotekstil 300 g/m2, kot npr. Polyfelt ali enakovredno</t>
  </si>
  <si>
    <t>Rastni substrat, tip 4, višina plasti 0,45 m (prekladanje deponirane živice z lokacije ter mešanje s pranim grobim peskom, zrelim kompostom in aktiviranim bioogljem)</t>
  </si>
  <si>
    <r>
      <t xml:space="preserve">DREVESA POD TLAKOVANIMI POVRŠINAMI V STRUKTURNIH CELICAH
izven kleti
ZP P10.1-ZP P10.3
</t>
    </r>
    <r>
      <rPr>
        <sz val="10"/>
        <color theme="1"/>
        <rFont val="Calibri"/>
        <family val="2"/>
        <scheme val="minor"/>
      </rPr>
      <t>površina 36,4 m2</t>
    </r>
  </si>
  <si>
    <r>
      <t>Rastni substrat, tip 10, višina plast</t>
    </r>
    <r>
      <rPr>
        <sz val="10"/>
        <rFont val="Calibri"/>
        <family val="2"/>
        <scheme val="minor"/>
      </rPr>
      <t>i 0,8</t>
    </r>
    <r>
      <rPr>
        <sz val="10"/>
        <color theme="1"/>
        <rFont val="Calibri"/>
        <family val="2"/>
        <scheme val="minor"/>
      </rPr>
      <t xml:space="preserve"> m (prekladanje deponirane živice z lokacije ter mešanje z zrelim kompostom in aktiviranim bioogljem)</t>
    </r>
  </si>
  <si>
    <r>
      <rPr>
        <b/>
        <sz val="10"/>
        <color theme="1"/>
        <rFont val="Calibri"/>
        <family val="2"/>
        <scheme val="minor"/>
      </rPr>
      <t xml:space="preserve">STRUKTURNE CELICE, PREZRAČEVALNE IN NAMAKALNE CEVI
ZP P10.1, ZP P10.2, ZP P10.3
</t>
    </r>
    <r>
      <rPr>
        <sz val="10"/>
        <color theme="1"/>
        <rFont val="Calibri"/>
        <family val="2"/>
        <scheme val="minor"/>
      </rPr>
      <t>Dobava in polaganje strukturnih celic kot npr. TreeParker Modul 80 ali enakovredne kakovosti. Dimenzije posameznega modula 60 cm × 60 cm, višina: 80 cm. Sestava modula iz osnovne plošče, nosilnih stebrov in zgornje plošče. Izdelava iz recikliranega polimera ali enakovrednega trajnega materiala. Sistem mora omogočati neprekinjen volumen rastnega substrata. Moduli se vertikalno in horizontalno povezujejo. Sistem mora omogočati prezračevanje in namakanje koreninskega prostora. Sistem mora biti kompatibilen z geotekstilom ter omogočati vgradnjo na podložni agregat. Sistem mora zagotavljati predviden volumen rastnega prostora za razvoj koreninskega sistema dreves.
Prezračevalna cev, zaprta s perforiranim pokrovčkov/mrežico,  je nestisljiva gibljiva perforirana cev premera najmanj 80 mm in zaključena s perforiranim pokrovčkom ali mrežico. Izvedba T-sistema z vertikalnimi dovodom zraka in horizontalnim podzemnim razvodom.
Namakalna cev, zaprta s perforiranim pokrovčkov/mrežico, je nestisljiva gibljiva perforirana cev premera najmanj 80 mm in zaključena s perforiranim pokrovčkom ali mrežico. Izvedba T-sistema z vertikalnimi dovodom in horizontalnim podzemnim obročem. Zagotavljanje enakomerne distribucije vode po celotnem koreninskem prostoru.
Strukturne celice: 60 kosov
Prezračevalne cevi s pokrovčki: 3 kosi
Namakalne cevi s pokrovčki: 3 kosi</t>
    </r>
  </si>
  <si>
    <r>
      <rPr>
        <b/>
        <sz val="10"/>
        <color theme="1"/>
        <rFont val="Calibri"/>
        <family val="2"/>
        <scheme val="minor"/>
      </rPr>
      <t>ZAŠČITA ZA DEBLO DREVESA PRED KOŠNJO
košeni travniki, ekstenzivni travniki</t>
    </r>
    <r>
      <rPr>
        <sz val="10"/>
        <color theme="1"/>
        <rFont val="Calibri"/>
        <family val="2"/>
        <scheme val="minor"/>
      </rPr>
      <t xml:space="preserve">
Pod zalivalne vreče se namestijo zaščitne plastične manšete, kot na primer Moga/LDLPE ali enakovredne kakovosti v sivi barvi na višini 15 cm od tal. Zaščita prepreči poškodbe debel dreves zaradi kosilnic, robov in vrvic. Plastična manšeta naj je perforirana, linijska in zavita. Zavita oblika omogoča, da se sama od sebe širi z rastjo drevesa. Perforiranost omogoča dihanje. V primeru, da je zaščita prekratka, se ena manšeta združi z drugo na način, da objameta celoten obseg debla. </t>
    </r>
  </si>
  <si>
    <t>KI 10.1.4.6</t>
  </si>
  <si>
    <t>OSKRBA ZELENIH POVRŠIN V ROKU DVEH LET PO IZVEDBI</t>
  </si>
  <si>
    <t>KI 10.1.4.6.1</t>
  </si>
  <si>
    <t>DREVESA</t>
  </si>
  <si>
    <t>KI 10.1.4.6.1.1</t>
  </si>
  <si>
    <r>
      <t xml:space="preserve">NAMAKANJE DREVES NA VSEH POVRŠINAH
</t>
    </r>
    <r>
      <rPr>
        <sz val="10"/>
        <color theme="1"/>
        <rFont val="Calibri"/>
        <family val="2"/>
        <scheme val="minor"/>
      </rPr>
      <t>Dinamika polnjenja zalivalne vreče je prilagojena drevesni vrsti, letnemu času, padavinam in temperaturam. V primeru suše se pomladi vreče polnijo do 1x tedensko, poleti ob temperaturah nad 30 stopinj C najmanj dvakrat tedensko, jeseni po potrebi (ne več kot 1x na 10 dni). Pred zmrzaljo se vreče odstranijo in ponovno namestijo ob kol v prihodnji sezoni. Po vsakem polnjenju se preveri iztekanje vode, saj se s tem zagotavlja navlaženost tal ob sadiki.</t>
    </r>
  </si>
  <si>
    <t>KI 10.1.4.6.1.2</t>
  </si>
  <si>
    <r>
      <t xml:space="preserve">OBREZOVANJE IN DRUGA OSKRBA DREVES
</t>
    </r>
    <r>
      <rPr>
        <sz val="10"/>
        <color theme="1"/>
        <rFont val="Calibri"/>
        <family val="2"/>
        <scheme val="minor"/>
      </rPr>
      <t>1x letni pregled vitalnosti in zdravstvega stanja dreves in po oceni izvedena minimalna rez suhih, poškodovanih in strukturno neustreznih vej v obdobju vraščanja. Višina debla in končna oblika krošnje se oblikujeta postopoma z vzgojno rezjo v naslednjih letih. Pregled opore in priveza, odstranjevanje zarasti ob deblu in pletje na območju drevesnega kolobarja. v obdobju vraščanja se dreves ne gnoji z mineralnimi gnojili, saj zadostujejo založna gnojila v substratu ob sajenju.</t>
    </r>
  </si>
  <si>
    <t>KI 10.1.4.6.2</t>
  </si>
  <si>
    <t>ŽIVE MEJE</t>
  </si>
  <si>
    <t>KI 10.1.4.6.2.1</t>
  </si>
  <si>
    <r>
      <t xml:space="preserve">NAMAKANJE ŽIVIH MEJ
</t>
    </r>
    <r>
      <rPr>
        <sz val="10"/>
        <color theme="1"/>
        <rFont val="Calibri"/>
        <family val="2"/>
        <scheme val="minor"/>
      </rPr>
      <t>Namakanje v odbobju vraščanja ob odsotnosti padavin po naslednjem režimu: v obdobju suše pomladi 1x tedensko, poleti 2-3x tedensko in jeseni ne več kot 1x na 10 dni. Namakanje ročno s cevmi in cisterno. Količina vode na tekoči m žive meje 10 l/tm.</t>
    </r>
  </si>
  <si>
    <t>KI 10.1.4.6.2.2</t>
  </si>
  <si>
    <r>
      <t xml:space="preserve">OBREZOVANJE IN DRUGA OSKRBA ŽIVIH MEJ
</t>
    </r>
    <r>
      <rPr>
        <sz val="10"/>
        <color theme="1"/>
        <rFont val="Calibri"/>
        <family val="2"/>
        <scheme val="minor"/>
      </rPr>
      <t xml:space="preserve">Po sajenju ali 1x v prvem letu posajenju krajšanje glavnega poganjka za zgostitev rasti ter korekcijska rez suhih in poškodovanih poganjkov. Odstanjevanje plevelne zarasti v pasu 40 cm od sajene linije ter ostankov po rezi. Po potrebi dopolnjevanje zastirke na območju korenin. Pregled, kontrola in dosaditev propadlih rastlin. </t>
    </r>
  </si>
  <si>
    <t>KI 10.1.4.6.3</t>
  </si>
  <si>
    <t>KI 10.1.4.6.3.1</t>
  </si>
  <si>
    <r>
      <t xml:space="preserve">NAMAKANJE GRED S TRAJNICAMI
</t>
    </r>
    <r>
      <rPr>
        <sz val="10"/>
        <color theme="1"/>
        <rFont val="Calibri"/>
        <family val="2"/>
        <charset val="238"/>
        <scheme val="minor"/>
      </rPr>
      <t xml:space="preserve">Po sajenju namakanje grede s količino 10 l/m2 z vodo s cisterne. V začetnem obdobju vzdrževanja namakanje po naslednjem režimu: v obdobju suše pomladi do 1x tedensko, poleti 2x tedensko in jeseni po potrebi do 1x tedensko. </t>
    </r>
  </si>
  <si>
    <t>KI 10.1.4.6.3.2</t>
  </si>
  <si>
    <r>
      <t xml:space="preserve">OSKRBA GRED S TRAJNICAMI
</t>
    </r>
    <r>
      <rPr>
        <sz val="10"/>
        <color theme="1"/>
        <rFont val="Calibri"/>
        <family val="2"/>
        <charset val="238"/>
        <scheme val="minor"/>
      </rPr>
      <t>Redni pregled nasadov (najmanj 2x v sezoni),</t>
    </r>
    <r>
      <rPr>
        <b/>
        <sz val="10"/>
        <color theme="1"/>
        <rFont val="Calibri"/>
        <family val="2"/>
        <scheme val="minor"/>
      </rPr>
      <t xml:space="preserve"> </t>
    </r>
    <r>
      <rPr>
        <sz val="10"/>
        <color theme="1"/>
        <rFont val="Calibri"/>
        <family val="2"/>
        <charset val="238"/>
        <scheme val="minor"/>
      </rPr>
      <t xml:space="preserve">pletje najmanj 5x v sezoni, v drugem letu najmanj 4x , da se zmanjša konkurenca plevelov in zagotovi dobra sklenjenost površine. Spomladansko čiščenje grede in odstranjevanje ostankov po rezi z odvozom. Po potrebi dopolnjevanje zastirke in čiščenje ter odstranjevanje komunalnih smeti.  </t>
    </r>
  </si>
  <si>
    <t>KI 10.1.4.6.4</t>
  </si>
  <si>
    <t>KI 10.1.4.6.4.1</t>
  </si>
  <si>
    <r>
      <t xml:space="preserve">NAMAKANJE KOŠENIH TRAVNIKOV
</t>
    </r>
    <r>
      <rPr>
        <sz val="10"/>
        <color theme="1"/>
        <rFont val="Calibri"/>
        <family val="2"/>
        <charset val="238"/>
        <scheme val="minor"/>
      </rPr>
      <t>Najmanj 10 l/m2 za posamezno namakanje, vključno z dovozom vode, manipulacijo in enakomernim razprševanjem s cevjo.</t>
    </r>
    <r>
      <rPr>
        <b/>
        <sz val="10"/>
        <color theme="1"/>
        <rFont val="Calibri"/>
        <family val="2"/>
        <scheme val="minor"/>
      </rPr>
      <t xml:space="preserve"> </t>
    </r>
    <r>
      <rPr>
        <sz val="10"/>
        <color theme="1"/>
        <rFont val="Calibri"/>
        <family val="2"/>
        <charset val="238"/>
        <scheme val="minor"/>
      </rPr>
      <t>V dveh letih okvirno 20 namakanj, odvisno od padavinske razporeditve.</t>
    </r>
  </si>
  <si>
    <t>KI 10.1.4.6.4.2</t>
  </si>
  <si>
    <r>
      <t xml:space="preserve">OSKRBA KOŠENIH TRAVNIKOV
</t>
    </r>
    <r>
      <rPr>
        <sz val="10"/>
        <color theme="1"/>
        <rFont val="Calibri"/>
        <family val="2"/>
        <scheme val="minor"/>
      </rPr>
      <t xml:space="preserve">Košnja v prvi sezoni do 10x krat. Dosajevanje po potrebi glede na oceno vitalnosti površin. </t>
    </r>
  </si>
  <si>
    <t>OSKRBA ZELENIH POVRŠIN V ROKU DVEH LET PO IZVEDBI skupaj</t>
  </si>
  <si>
    <t>Faza 1 - javni del</t>
  </si>
  <si>
    <t>Popis</t>
  </si>
  <si>
    <t>Stanovanjska soseska NOVO POBREŽJE MARIBOR - Faza 1</t>
  </si>
  <si>
    <t>JAVNI DEL</t>
  </si>
  <si>
    <t>Rastni substrat, tip 1, višina plasti 0,54 m (prekladanje 12,63 m3 deponirane živice z lokacije ter mešanje s pranim grobim peskom in zrelim kompostom v deležu 65 %)</t>
  </si>
  <si>
    <t>Rastni substrat, tip 1, višina plasti 0,3 m  (prekladanje 391,50 m3 deponirane živice z lokacije ter mešanje s pranim grobim peskom in zrelim kompostom v deležu 65 %)</t>
  </si>
  <si>
    <t>Rastni substrat, tip 1, višina plasti 0,2 m + 0,05 m (prekladanje 37,86 m3 deponirane živice z lokacije ter mešanje s pranim grobim peskom in zrelim kompostom v deležu 65 %)</t>
  </si>
  <si>
    <t>Rastni substrat, tip 8, višina plasti 0,3 m (prekladanje 30,12 m3 deponirane živice z lokacije ter mešanje s pranim grobim peskom, drobljencem, zrelim kompostom in aktiviranim bioogljem v deležu 60 %), površina 167,33 m2</t>
  </si>
  <si>
    <t>Rastni substrat, tip 9, višina plasti 0,3 m (prekladanje 15,33 m3 deponirane živice z lokacije ter mešanje s pranim grobim peskom, zrelim kompostom in aktiviranim bioogljem v deležu 70 %), površina 73,00 m2</t>
  </si>
  <si>
    <t>Rastni substrat, tip 4, višina plasti 0,45 m (prekladanje 4,59 m3 deponirane živice z lokacije ter mešanje s pranim grobim peskom, zrelim kompostom in aktiviranim bioogljem v deležu 65 %)</t>
  </si>
  <si>
    <t>Rastni substrat, tip 4, višina plasti 0,45 m (prekladanje 30,94 m3 deponirane živice z lokacije ter mešanje s pranim grobim peskom, zrelim kompostom in aktiviranim bioogljem v deležu 65 %)</t>
  </si>
  <si>
    <t>Rastni substrat, tip 11, višina plasti 0,8 m (prekladanje 158,40 m3 deponirane živice z lokacije ter mešanje s pranim grobim peskom, zrelim kompostom in aktiviranim bioogljem v deležu 60 %)</t>
  </si>
  <si>
    <r>
      <t>Rastni substrat, tip 10, višina plast</t>
    </r>
    <r>
      <rPr>
        <sz val="10"/>
        <rFont val="Calibri"/>
        <family val="2"/>
        <scheme val="minor"/>
      </rPr>
      <t>i 0,8</t>
    </r>
    <r>
      <rPr>
        <sz val="10"/>
        <color theme="1"/>
        <rFont val="Calibri"/>
        <family val="2"/>
        <scheme val="minor"/>
      </rPr>
      <t xml:space="preserve"> m (prekladanje 23,30 m3 deponirane živice z lokacije ter mešanje z zrelim kompostom in aktiviranim bioogljem v deležu 80 %)</t>
    </r>
  </si>
  <si>
    <t>Rastni substrat, tip 12, višina plasti 1,35 m (prekladanje 119,88 m3 deponirane živice z lokacije ter mešanje s pranim grobim peskom, zrelim kompostom in aktiviranim bioogljem v deležu 60 %)</t>
  </si>
  <si>
    <r>
      <rPr>
        <b/>
        <sz val="10"/>
        <color theme="1"/>
        <rFont val="Calibri"/>
        <family val="2"/>
        <scheme val="minor"/>
      </rPr>
      <t>ZAŠČITA ZA DEBLO DREVESA PRED KOŠNJO
košeni travniki, ekstenzivni travniki</t>
    </r>
    <r>
      <rPr>
        <sz val="10"/>
        <color theme="1"/>
        <rFont val="Calibri"/>
        <family val="2"/>
        <scheme val="minor"/>
      </rPr>
      <t xml:space="preserve">
košen travnik, ekstenzivni travnik
Pod zalivalne vreče se namestijo zaščitne plastične manšete, kot na primer Moga/LDLPE ali enakovredne kakovosti v sivi barvi na višini 15 cm od tal. Zaščita prepreči poškodbe debel dreves zaradi kosilnic, robov in vrvic. Plastična manšeta naj je perforirana, linijska in zavita. Zavita oblika omogoča, da se sama od sebe širi z rastjo drevesa. Perforiranost omogoča dihanje. V primeru, da je zaščita prekratka, se ena manšeta združi z drugo na način, da objameta celoten obseg debla.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</si>
</sst>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7" formatCode="#,##0.00\ &quot;€&quot;;\-#,##0.00\ &quot;€&quot;"/>
    <numFmt numFmtId="44" formatCode="_-* #,##0.00\ &quot;€&quot;_-;\-* #,##0.00\ &quot;€&quot;_-;_-* &quot;-&quot;??\ &quot;€&quot;_-;_-@_-"/>
    <numFmt numFmtId="43" formatCode="_-* #,##0.00_-;\-* #,##0.00_-;_-* &quot;-&quot;??_-;_-@_-"/>
    <numFmt numFmtId="164" formatCode="#,##0.00\ \€"/>
    <numFmt numFmtId="165" formatCode="#,##0.00\ [$€-1]"/>
    <numFmt numFmtId="166" formatCode="#,##0.00&quot; €&quot;"/>
    <numFmt numFmtId="167" formatCode="00"/>
    <numFmt numFmtId="168" formatCode="_-* #,##0.00\ _S_I_T_-;\-* #,##0.00\ _S_I_T_-;_-* \-??\ _S_I_T_-;_-@_-"/>
    <numFmt numFmtId="169" formatCode="_ * #,##0.00_)_ ;_ * \(#,##0.00\)_ ;_ * &quot;-&quot;??_)_ ;_ @_ "/>
    <numFmt numFmtId="170" formatCode="_-* #,##0.00\ [$€-1]_-;\-* #,##0.00\ [$€-1]_-;_-* &quot;-&quot;??\ [$€-1]_-;_-@_-"/>
    <numFmt numFmtId="171" formatCode="#,##0\ &quot;SIT&quot;;[Red]\-#,##0\ &quot;SIT&quot;"/>
    <numFmt numFmtId="172" formatCode="#,##0.00&quot;       &quot;;\-#,##0.00&quot;       &quot;;&quot; -&quot;#&quot;       &quot;;@\ "/>
    <numFmt numFmtId="173" formatCode="#,##0.0"/>
    <numFmt numFmtId="174" formatCode="#,##0.00&quot; € &quot;;\-#,##0.00&quot; € &quot;;&quot; -&quot;#&quot; € &quot;;@\ "/>
    <numFmt numFmtId="175" formatCode="#,##0.00\ &quot;€&quot;"/>
    <numFmt numFmtId="176" formatCode="_-* #,##0.00\ [$€-424]_-;\-* #,##0.00\ [$€-424]_-;_-* &quot;-&quot;??\ [$€-424]_-;_-@_-"/>
  </numFmts>
  <fonts count="118">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4"/>
      <color rgb="FF000000"/>
      <name val="Aptos Narrow"/>
      <family val="2"/>
    </font>
    <font>
      <sz val="11"/>
      <color rgb="FF000000"/>
      <name val="Aptos Narrow"/>
      <family val="2"/>
    </font>
    <font>
      <b/>
      <sz val="12"/>
      <color rgb="FF000000"/>
      <name val="Aptos Narrow"/>
      <family val="2"/>
    </font>
    <font>
      <b/>
      <sz val="11"/>
      <color rgb="FF000000"/>
      <name val="Aptos Narrow"/>
      <family val="2"/>
    </font>
    <font>
      <b/>
      <sz val="14"/>
      <color rgb="FF0070C0"/>
      <name val="Aptos Narrow"/>
      <family val="2"/>
    </font>
    <font>
      <b/>
      <sz val="11"/>
      <color rgb="FF0070C0"/>
      <name val="Aptos Narrow"/>
      <family val="2"/>
    </font>
    <font>
      <sz val="11"/>
      <color theme="1"/>
      <name val="Calibri"/>
      <family val="2"/>
      <charset val="238"/>
    </font>
    <font>
      <sz val="10"/>
      <name val="Arial"/>
      <family val="2"/>
    </font>
    <font>
      <b/>
      <sz val="14"/>
      <name val="Arial"/>
      <family val="2"/>
      <charset val="238"/>
    </font>
    <font>
      <sz val="10"/>
      <name val="Arial"/>
      <family val="2"/>
      <charset val="238"/>
    </font>
    <font>
      <b/>
      <sz val="10"/>
      <name val="Arial"/>
      <family val="2"/>
      <charset val="238"/>
    </font>
    <font>
      <b/>
      <sz val="12"/>
      <name val="Arial"/>
      <family val="2"/>
      <charset val="238"/>
    </font>
    <font>
      <i/>
      <sz val="10"/>
      <name val="Arial"/>
      <family val="2"/>
      <charset val="238"/>
    </font>
    <font>
      <sz val="11"/>
      <color rgb="FF000000"/>
      <name val="Aptos Narrow"/>
      <family val="2"/>
      <charset val="238"/>
    </font>
    <font>
      <sz val="11"/>
      <color rgb="FF0070C0"/>
      <name val="Aptos Narrow"/>
      <family val="2"/>
      <charset val="238"/>
    </font>
    <font>
      <sz val="12"/>
      <name val="Arial"/>
      <family val="2"/>
      <charset val="238"/>
    </font>
    <font>
      <sz val="11"/>
      <name val="Arial Narrow CE"/>
      <family val="2"/>
      <charset val="238"/>
    </font>
    <font>
      <b/>
      <sz val="10"/>
      <color theme="0"/>
      <name val="Arial"/>
      <family val="2"/>
      <charset val="1"/>
    </font>
    <font>
      <sz val="10"/>
      <name val="Arial"/>
      <family val="2"/>
      <charset val="1"/>
    </font>
    <font>
      <b/>
      <sz val="14"/>
      <color theme="0"/>
      <name val="Arial"/>
      <family val="2"/>
      <charset val="238"/>
    </font>
    <font>
      <b/>
      <sz val="16"/>
      <color theme="0"/>
      <name val="Arial"/>
      <family val="2"/>
      <charset val="238"/>
    </font>
    <font>
      <i/>
      <sz val="11"/>
      <name val="Arial"/>
      <family val="2"/>
      <charset val="238"/>
    </font>
    <font>
      <b/>
      <sz val="11"/>
      <name val="Arial"/>
      <family val="2"/>
      <charset val="238"/>
    </font>
    <font>
      <b/>
      <sz val="10"/>
      <name val="Arial"/>
      <family val="2"/>
      <charset val="1"/>
    </font>
    <font>
      <b/>
      <sz val="16"/>
      <name val="Arial"/>
      <family val="2"/>
      <charset val="1"/>
    </font>
    <font>
      <b/>
      <sz val="12"/>
      <name val="Arial"/>
      <family val="2"/>
    </font>
    <font>
      <b/>
      <sz val="14"/>
      <name val="Arial"/>
      <family val="2"/>
    </font>
    <font>
      <b/>
      <sz val="12"/>
      <color indexed="8"/>
      <name val="Arial"/>
      <family val="2"/>
    </font>
    <font>
      <b/>
      <sz val="14"/>
      <color indexed="8"/>
      <name val="Arial"/>
      <family val="2"/>
    </font>
    <font>
      <sz val="8"/>
      <color indexed="8"/>
      <name val="Arial"/>
      <family val="2"/>
    </font>
    <font>
      <b/>
      <sz val="10"/>
      <color indexed="8"/>
      <name val="Arial"/>
      <family val="2"/>
    </font>
    <font>
      <sz val="10"/>
      <color indexed="8"/>
      <name val="Arial"/>
      <family val="2"/>
    </font>
    <font>
      <sz val="11"/>
      <color indexed="8"/>
      <name val="Arial"/>
      <family val="2"/>
    </font>
    <font>
      <sz val="12"/>
      <color indexed="8"/>
      <name val="Arial"/>
      <family val="2"/>
    </font>
    <font>
      <sz val="11"/>
      <color indexed="14"/>
      <name val="Arial"/>
      <family val="2"/>
      <charset val="238"/>
    </font>
    <font>
      <sz val="10"/>
      <color indexed="14"/>
      <name val="Arial"/>
      <family val="2"/>
      <charset val="238"/>
    </font>
    <font>
      <sz val="10"/>
      <color indexed="8"/>
      <name val="Arial"/>
      <family val="2"/>
      <charset val="238"/>
    </font>
    <font>
      <b/>
      <sz val="10"/>
      <color indexed="14"/>
      <name val="Arial"/>
      <family val="2"/>
      <charset val="238"/>
    </font>
    <font>
      <b/>
      <sz val="12"/>
      <color indexed="14"/>
      <name val="Arial"/>
      <family val="2"/>
      <charset val="238"/>
    </font>
    <font>
      <sz val="11"/>
      <color indexed="8"/>
      <name val="Calibri"/>
      <family val="2"/>
      <charset val="238"/>
    </font>
    <font>
      <b/>
      <sz val="10"/>
      <color rgb="FF41A6B1"/>
      <name val="Tahoma"/>
      <family val="2"/>
      <charset val="238"/>
    </font>
    <font>
      <sz val="10"/>
      <name val="Arial"/>
      <family val="2"/>
    </font>
    <font>
      <sz val="12"/>
      <name val="Courier"/>
      <family val="1"/>
      <charset val="238"/>
    </font>
    <font>
      <sz val="10"/>
      <name val="Arial Narrow"/>
      <family val="2"/>
      <charset val="238"/>
    </font>
    <font>
      <b/>
      <sz val="10"/>
      <color theme="0"/>
      <name val="Arial Narrow"/>
      <family val="2"/>
      <charset val="238"/>
    </font>
    <font>
      <sz val="10"/>
      <name val="NewsGoth Cn BT"/>
      <family val="2"/>
    </font>
    <font>
      <b/>
      <sz val="16"/>
      <color theme="0"/>
      <name val="Arial Narrow"/>
      <family val="2"/>
      <charset val="238"/>
    </font>
    <font>
      <i/>
      <sz val="11"/>
      <name val="Arial Narrow"/>
      <family val="2"/>
      <charset val="238"/>
    </font>
    <font>
      <b/>
      <sz val="11"/>
      <name val="Arial Narrow"/>
      <family val="2"/>
      <charset val="238"/>
    </font>
    <font>
      <b/>
      <sz val="14"/>
      <name val="Arial Narrow"/>
      <family val="2"/>
      <charset val="238"/>
    </font>
    <font>
      <b/>
      <sz val="10"/>
      <name val="Arial Narrow"/>
      <family val="2"/>
      <charset val="238"/>
    </font>
    <font>
      <sz val="12"/>
      <name val="Times New Roman"/>
      <family val="1"/>
      <charset val="238"/>
    </font>
    <font>
      <b/>
      <sz val="10"/>
      <name val="NewsGoth Cn BT"/>
      <family val="2"/>
    </font>
    <font>
      <sz val="10"/>
      <color rgb="FF00B050"/>
      <name val="NewsGoth Cn BT"/>
      <family val="2"/>
    </font>
    <font>
      <b/>
      <sz val="14"/>
      <color indexed="9"/>
      <name val="Arial Narrow"/>
      <family val="2"/>
      <charset val="238"/>
    </font>
    <font>
      <b/>
      <sz val="14"/>
      <color theme="0"/>
      <name val="Arial Narrow"/>
      <family val="2"/>
      <charset val="238"/>
    </font>
    <font>
      <sz val="14"/>
      <name val="Arial Narrow"/>
      <family val="2"/>
      <charset val="238"/>
    </font>
    <font>
      <sz val="12"/>
      <name val="NewsGoth Cn BT"/>
      <family val="2"/>
    </font>
    <font>
      <b/>
      <sz val="10"/>
      <color rgb="FF00B050"/>
      <name val="Arial Narrow"/>
      <family val="2"/>
      <charset val="238"/>
    </font>
    <font>
      <sz val="10"/>
      <name val="Arial CE"/>
      <charset val="238"/>
    </font>
    <font>
      <sz val="10"/>
      <color rgb="FFFF0000"/>
      <name val="Arial"/>
      <family val="2"/>
      <charset val="238"/>
    </font>
    <font>
      <sz val="10"/>
      <name val="NewsGoth Cn BT"/>
      <family val="2"/>
      <charset val="238"/>
    </font>
    <font>
      <sz val="11"/>
      <name val="Arial Narrow"/>
      <family val="2"/>
      <charset val="238"/>
    </font>
    <font>
      <sz val="11"/>
      <color theme="1"/>
      <name val="Arial Narrow"/>
      <family val="2"/>
      <charset val="238"/>
    </font>
    <font>
      <b/>
      <sz val="10"/>
      <name val="Calibri (Body)"/>
    </font>
    <font>
      <sz val="10"/>
      <name val="Calibri (Body)"/>
    </font>
    <font>
      <i/>
      <sz val="9"/>
      <color theme="1"/>
      <name val="Calibri (Body)"/>
    </font>
    <font>
      <i/>
      <sz val="9"/>
      <name val="Calibri"/>
      <family val="2"/>
      <scheme val="minor"/>
    </font>
    <font>
      <i/>
      <sz val="10"/>
      <name val="Calibri"/>
      <family val="2"/>
      <scheme val="minor"/>
    </font>
    <font>
      <b/>
      <sz val="8"/>
      <color theme="0"/>
      <name val="Calibri"/>
      <family val="2"/>
      <scheme val="minor"/>
    </font>
    <font>
      <b/>
      <sz val="10"/>
      <color theme="0"/>
      <name val="Calibri"/>
      <family val="2"/>
      <scheme val="minor"/>
    </font>
    <font>
      <b/>
      <sz val="10"/>
      <name val="Calibri"/>
      <family val="2"/>
      <scheme val="minor"/>
    </font>
    <font>
      <b/>
      <sz val="8"/>
      <name val="Calibri"/>
      <family val="2"/>
      <scheme val="minor"/>
    </font>
    <font>
      <b/>
      <i/>
      <sz val="8"/>
      <name val="Calibri"/>
      <family val="2"/>
      <scheme val="minor"/>
    </font>
    <font>
      <sz val="10"/>
      <name val="Calibri"/>
      <family val="2"/>
      <scheme val="minor"/>
    </font>
    <font>
      <sz val="10"/>
      <color theme="1"/>
      <name val="Calibri"/>
      <family val="2"/>
      <scheme val="minor"/>
    </font>
    <font>
      <b/>
      <sz val="10"/>
      <color theme="1"/>
      <name val="Calibri"/>
      <family val="2"/>
      <scheme val="minor"/>
    </font>
    <font>
      <b/>
      <sz val="8"/>
      <color theme="1"/>
      <name val="Calibri"/>
      <family val="2"/>
      <scheme val="minor"/>
    </font>
    <font>
      <b/>
      <sz val="10"/>
      <color theme="6"/>
      <name val="Calibri"/>
      <family val="2"/>
      <scheme val="minor"/>
    </font>
    <font>
      <i/>
      <sz val="10"/>
      <color theme="1"/>
      <name val="Calibri"/>
      <family val="2"/>
      <scheme val="minor"/>
    </font>
    <font>
      <b/>
      <sz val="8"/>
      <color rgb="FF000000"/>
      <name val="Calibri"/>
      <family val="2"/>
      <scheme val="minor"/>
    </font>
    <font>
      <b/>
      <sz val="8"/>
      <color rgb="FFFF0000"/>
      <name val="Calibri"/>
      <family val="2"/>
      <scheme val="minor"/>
    </font>
    <font>
      <sz val="10"/>
      <color rgb="FFFF0000"/>
      <name val="Calibri"/>
      <family val="2"/>
      <scheme val="minor"/>
    </font>
    <font>
      <b/>
      <sz val="10"/>
      <color rgb="FFFF0000"/>
      <name val="Calibri"/>
      <family val="2"/>
      <scheme val="minor"/>
    </font>
    <font>
      <b/>
      <i/>
      <sz val="10"/>
      <color theme="1"/>
      <name val="Calibri"/>
      <family val="2"/>
      <scheme val="minor"/>
    </font>
    <font>
      <sz val="10"/>
      <color rgb="FF92D050"/>
      <name val="Calibri (Body)"/>
    </font>
    <font>
      <b/>
      <sz val="8"/>
      <color rgb="FF92D050"/>
      <name val="Calibri (Body)"/>
    </font>
    <font>
      <b/>
      <sz val="14"/>
      <color indexed="8"/>
      <name val="Arial Narrow"/>
      <family val="2"/>
    </font>
    <font>
      <sz val="11"/>
      <color indexed="8"/>
      <name val="Arial Narrow"/>
      <family val="2"/>
    </font>
    <font>
      <b/>
      <sz val="11"/>
      <color indexed="8"/>
      <name val="Arial Narrow"/>
      <family val="2"/>
    </font>
    <font>
      <sz val="10"/>
      <color indexed="8"/>
      <name val="Arial Narrow"/>
      <family val="2"/>
    </font>
    <font>
      <sz val="10"/>
      <name val="Arial Narrow"/>
      <family val="2"/>
    </font>
    <font>
      <sz val="11"/>
      <name val="Arial Narrow"/>
      <family val="2"/>
    </font>
    <font>
      <sz val="10"/>
      <color indexed="8"/>
      <name val="Arial Narrow"/>
      <family val="2"/>
      <charset val="238"/>
    </font>
    <font>
      <sz val="10"/>
      <name val="Arial CE"/>
      <family val="2"/>
      <charset val="238"/>
    </font>
    <font>
      <sz val="11"/>
      <color theme="1"/>
      <name val="Aptos Narrow"/>
      <family val="2"/>
    </font>
    <font>
      <sz val="10"/>
      <name val="Arial CE"/>
    </font>
    <font>
      <b/>
      <sz val="11"/>
      <color rgb="FF000000"/>
      <name val="Aptos Narrow"/>
      <family val="2"/>
    </font>
    <font>
      <sz val="9"/>
      <color indexed="8"/>
      <name val="Arial Narrow"/>
      <family val="2"/>
    </font>
    <font>
      <sz val="8"/>
      <color theme="0" tint="-0.499984740745262"/>
      <name val="Arial Narrow"/>
      <family val="2"/>
    </font>
    <font>
      <i/>
      <sz val="8"/>
      <color theme="0" tint="-0.499984740745262"/>
      <name val="Arial Narrow"/>
      <family val="2"/>
      <charset val="238"/>
    </font>
    <font>
      <b/>
      <sz val="11"/>
      <name val="Arial Narrow"/>
      <family val="2"/>
    </font>
    <font>
      <i/>
      <sz val="8"/>
      <name val="Arial Narrow"/>
      <family val="2"/>
    </font>
    <font>
      <i/>
      <sz val="10"/>
      <name val="Arial Narrow"/>
      <family val="2"/>
      <charset val="238"/>
    </font>
    <font>
      <sz val="10"/>
      <color theme="9" tint="-0.249977111117893"/>
      <name val="Arial Narrow"/>
      <family val="2"/>
      <charset val="238"/>
    </font>
    <font>
      <sz val="10"/>
      <color theme="9" tint="-0.249977111117893"/>
      <name val="Arial Narrow"/>
      <family val="2"/>
    </font>
    <font>
      <sz val="11"/>
      <color rgb="FF006100"/>
      <name val="Calibri"/>
      <family val="2"/>
      <scheme val="minor"/>
    </font>
    <font>
      <b/>
      <sz val="10"/>
      <color theme="9" tint="-0.249977111117893"/>
      <name val="Arial Narrow"/>
      <family val="2"/>
    </font>
    <font>
      <sz val="10"/>
      <color theme="1"/>
      <name val="Calibri"/>
      <family val="2"/>
      <charset val="238"/>
      <scheme val="minor"/>
    </font>
    <font>
      <b/>
      <sz val="10"/>
      <color theme="1"/>
      <name val="Calibri"/>
      <family val="2"/>
      <charset val="238"/>
      <scheme val="minor"/>
    </font>
    <font>
      <b/>
      <sz val="9"/>
      <color rgb="FF000000"/>
      <name val="Aptos Narrow"/>
      <family val="2"/>
    </font>
  </fonts>
  <fills count="26">
    <fill>
      <patternFill patternType="none"/>
    </fill>
    <fill>
      <patternFill patternType="gray125"/>
    </fill>
    <fill>
      <patternFill patternType="solid">
        <fgColor indexed="43"/>
        <bgColor indexed="64"/>
      </patternFill>
    </fill>
    <fill>
      <patternFill patternType="solid">
        <fgColor theme="8"/>
        <bgColor theme="8"/>
      </patternFill>
    </fill>
    <fill>
      <patternFill patternType="solid">
        <fgColor theme="2" tint="-0.89999084444715716"/>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5" tint="0.39997558519241921"/>
        <bgColor indexed="45"/>
      </patternFill>
    </fill>
    <fill>
      <patternFill patternType="solid">
        <fgColor indexed="22"/>
        <bgColor indexed="31"/>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9" tint="0.79998168889431442"/>
        <bgColor indexed="64"/>
      </patternFill>
    </fill>
    <fill>
      <patternFill patternType="solid">
        <fgColor theme="4"/>
        <bgColor indexed="25"/>
      </patternFill>
    </fill>
    <fill>
      <patternFill patternType="solid">
        <fgColor rgb="FFE7E6E6"/>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34998626667073579"/>
        <bgColor indexed="64"/>
      </patternFill>
    </fill>
    <fill>
      <patternFill patternType="solid">
        <fgColor rgb="FFC6EFCE"/>
      </patternFill>
    </fill>
    <fill>
      <patternFill patternType="solid">
        <fgColor rgb="FFFFFF99"/>
        <bgColor indexed="64"/>
      </patternFill>
    </fill>
  </fills>
  <borders count="51">
    <border>
      <left/>
      <right/>
      <top/>
      <bottom/>
      <diagonal/>
    </border>
    <border>
      <left/>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style="thin">
        <color indexed="64"/>
      </left>
      <right style="thin">
        <color indexed="64"/>
      </right>
      <top/>
      <bottom/>
      <diagonal/>
    </border>
    <border>
      <left style="medium">
        <color indexed="8"/>
      </left>
      <right/>
      <top style="medium">
        <color indexed="8"/>
      </top>
      <bottom/>
      <diagonal/>
    </border>
    <border>
      <left/>
      <right/>
      <top style="medium">
        <color indexed="8"/>
      </top>
      <bottom style="thin">
        <color indexed="8"/>
      </bottom>
      <diagonal/>
    </border>
    <border>
      <left style="medium">
        <color indexed="8"/>
      </left>
      <right/>
      <top/>
      <bottom/>
      <diagonal/>
    </border>
    <border>
      <left style="medium">
        <color indexed="8"/>
      </left>
      <right/>
      <top style="thin">
        <color indexed="64"/>
      </top>
      <bottom style="thin">
        <color indexed="64"/>
      </bottom>
      <diagonal/>
    </border>
    <border>
      <left style="medium">
        <color indexed="8"/>
      </left>
      <right/>
      <top/>
      <bottom style="medium">
        <color indexed="8"/>
      </bottom>
      <diagonal/>
    </border>
    <border>
      <left/>
      <right/>
      <top/>
      <bottom style="medium">
        <color indexed="8"/>
      </bottom>
      <diagonal/>
    </border>
    <border>
      <left/>
      <right/>
      <top/>
      <bottom style="double">
        <color indexed="64"/>
      </bottom>
      <diagonal/>
    </border>
    <border>
      <left/>
      <right/>
      <top style="thin">
        <color indexed="64"/>
      </top>
      <bottom style="double">
        <color indexed="64"/>
      </bottom>
      <diagonal/>
    </border>
    <border>
      <left/>
      <right/>
      <top style="thin">
        <color auto="1"/>
      </top>
      <bottom/>
      <diagonal/>
    </border>
    <border>
      <left/>
      <right/>
      <top/>
      <bottom style="thin">
        <color indexed="64"/>
      </bottom>
      <diagonal/>
    </border>
    <border>
      <left/>
      <right/>
      <top style="thin">
        <color indexed="8"/>
      </top>
      <bottom style="medium">
        <color indexed="8"/>
      </bottom>
      <diagonal/>
    </border>
    <border>
      <left/>
      <right/>
      <top style="thin">
        <color indexed="64"/>
      </top>
      <bottom/>
      <diagonal/>
    </border>
    <border>
      <left/>
      <right/>
      <top/>
      <bottom style="double">
        <color indexed="8"/>
      </bottom>
      <diagonal/>
    </border>
    <border>
      <left/>
      <right/>
      <top style="medium">
        <color indexed="8"/>
      </top>
      <bottom style="double">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style="thin">
        <color auto="1"/>
      </top>
      <bottom/>
      <diagonal/>
    </border>
    <border>
      <left/>
      <right style="thin">
        <color indexed="64"/>
      </right>
      <top/>
      <bottom style="medium">
        <color indexed="8"/>
      </bottom>
      <diagonal/>
    </border>
    <border>
      <left/>
      <right style="thin">
        <color auto="1"/>
      </right>
      <top style="thin">
        <color indexed="8"/>
      </top>
      <bottom style="medium">
        <color indexed="8"/>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8"/>
      </top>
      <bottom style="medium">
        <color indexed="8"/>
      </bottom>
      <diagonal/>
    </border>
    <border>
      <left/>
      <right style="thin">
        <color auto="1"/>
      </right>
      <top style="thin">
        <color indexed="8"/>
      </top>
      <bottom style="medium">
        <color indexed="8"/>
      </bottom>
      <diagonal/>
    </border>
    <border>
      <left style="thin">
        <color indexed="64"/>
      </left>
      <right style="thin">
        <color auto="1"/>
      </right>
      <top style="medium">
        <color indexed="8"/>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0">
    <xf numFmtId="0" fontId="0" fillId="0" borderId="0"/>
    <xf numFmtId="44" fontId="6" fillId="0" borderId="0" applyFont="0" applyFill="0" applyBorder="0" applyAlignment="0" applyProtection="0"/>
    <xf numFmtId="0" fontId="14" fillId="0" borderId="0"/>
    <xf numFmtId="0" fontId="16" fillId="0" borderId="0"/>
    <xf numFmtId="0" fontId="23" fillId="0" borderId="0"/>
    <xf numFmtId="0" fontId="5" fillId="0" borderId="0"/>
    <xf numFmtId="0" fontId="16" fillId="0" borderId="0"/>
    <xf numFmtId="168" fontId="23" fillId="0" borderId="0" applyFill="0" applyBorder="0" applyAlignment="0" applyProtection="0"/>
    <xf numFmtId="0" fontId="46" fillId="0" borderId="0"/>
    <xf numFmtId="0" fontId="46" fillId="0" borderId="0"/>
    <xf numFmtId="0" fontId="16" fillId="0" borderId="0"/>
    <xf numFmtId="0" fontId="16" fillId="0" borderId="0"/>
    <xf numFmtId="49" fontId="47" fillId="0" borderId="0" applyNumberFormat="0" applyAlignment="0">
      <alignment vertical="top"/>
    </xf>
    <xf numFmtId="169" fontId="23" fillId="0" borderId="0" applyFont="0" applyFill="0" applyBorder="0" applyAlignment="0" applyProtection="0"/>
    <xf numFmtId="43" fontId="5" fillId="0" borderId="0" applyFont="0" applyFill="0" applyBorder="0" applyAlignment="0" applyProtection="0"/>
    <xf numFmtId="0" fontId="46" fillId="0" borderId="0"/>
    <xf numFmtId="171" fontId="49" fillId="0" borderId="0"/>
    <xf numFmtId="0" fontId="5" fillId="0" borderId="0"/>
    <xf numFmtId="0" fontId="58" fillId="0" borderId="0"/>
    <xf numFmtId="0" fontId="66" fillId="0" borderId="0"/>
    <xf numFmtId="2" fontId="66" fillId="0" borderId="0">
      <alignment wrapText="1"/>
    </xf>
    <xf numFmtId="172" fontId="46" fillId="0" borderId="0" applyFill="0" applyBorder="0" applyAlignment="0" applyProtection="0"/>
    <xf numFmtId="0" fontId="13" fillId="0" borderId="0"/>
    <xf numFmtId="44" fontId="5" fillId="0" borderId="0" applyFont="0" applyFill="0" applyBorder="0" applyAlignment="0" applyProtection="0"/>
    <xf numFmtId="0" fontId="46" fillId="0" borderId="0"/>
    <xf numFmtId="0" fontId="46" fillId="0" borderId="0"/>
    <xf numFmtId="0" fontId="4" fillId="0" borderId="0"/>
    <xf numFmtId="0" fontId="102" fillId="0" borderId="0"/>
    <xf numFmtId="0" fontId="48" fillId="0" borderId="0"/>
    <xf numFmtId="0" fontId="46"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101" fillId="0" borderId="0"/>
    <xf numFmtId="0" fontId="103" fillId="0" borderId="0"/>
    <xf numFmtId="0" fontId="4" fillId="0" borderId="0"/>
    <xf numFmtId="0" fontId="113" fillId="24" borderId="0" applyNumberFormat="0" applyBorder="0" applyAlignment="0" applyProtection="0"/>
    <xf numFmtId="0" fontId="3" fillId="0" borderId="0"/>
    <xf numFmtId="0" fontId="2" fillId="0" borderId="0"/>
    <xf numFmtId="0" fontId="1" fillId="0" borderId="0"/>
  </cellStyleXfs>
  <cellXfs count="877">
    <xf numFmtId="0" fontId="0" fillId="0" borderId="0" xfId="0"/>
    <xf numFmtId="0" fontId="17" fillId="0" borderId="11" xfId="4" applyFont="1" applyBorder="1" applyAlignment="1">
      <alignment vertical="top"/>
    </xf>
    <xf numFmtId="0" fontId="25" fillId="5" borderId="12" xfId="4" applyFont="1" applyFill="1" applyBorder="1" applyAlignment="1">
      <alignment horizontal="center" textRotation="90" wrapText="1"/>
    </xf>
    <xf numFmtId="49" fontId="25" fillId="6" borderId="12" xfId="4" applyNumberFormat="1" applyFont="1" applyFill="1" applyBorder="1" applyAlignment="1">
      <alignment horizontal="center" textRotation="90"/>
    </xf>
    <xf numFmtId="49" fontId="25" fillId="7" borderId="12" xfId="4" applyNumberFormat="1" applyFont="1" applyFill="1" applyBorder="1" applyAlignment="1">
      <alignment horizontal="center" vertical="top"/>
    </xf>
    <xf numFmtId="0" fontId="25" fillId="5" borderId="12" xfId="4" applyFont="1" applyFill="1" applyBorder="1" applyAlignment="1">
      <alignment vertical="top"/>
    </xf>
    <xf numFmtId="49" fontId="25" fillId="6" borderId="12" xfId="4" applyNumberFormat="1" applyFont="1" applyFill="1" applyBorder="1" applyAlignment="1">
      <alignment vertical="top"/>
    </xf>
    <xf numFmtId="49" fontId="25" fillId="7" borderId="12" xfId="4" applyNumberFormat="1" applyFont="1" applyFill="1" applyBorder="1" applyAlignment="1">
      <alignment vertical="top"/>
    </xf>
    <xf numFmtId="0" fontId="25" fillId="8" borderId="12" xfId="4" applyFont="1" applyFill="1" applyBorder="1" applyAlignment="1">
      <alignment vertical="top"/>
    </xf>
    <xf numFmtId="49" fontId="57" fillId="0" borderId="0" xfId="4" applyNumberFormat="1" applyFont="1" applyAlignment="1">
      <alignment horizontal="left" vertical="top" wrapText="1"/>
    </xf>
    <xf numFmtId="49" fontId="52" fillId="0" borderId="0" xfId="18" applyNumberFormat="1" applyFont="1" applyAlignment="1">
      <alignment horizontal="left" vertical="top"/>
    </xf>
    <xf numFmtId="0" fontId="59" fillId="0" borderId="0" xfId="18" applyFont="1" applyAlignment="1">
      <alignment vertical="top" wrapText="1"/>
    </xf>
    <xf numFmtId="0" fontId="52" fillId="0" borderId="0" xfId="18" applyFont="1" applyAlignment="1">
      <alignment horizontal="center"/>
    </xf>
    <xf numFmtId="4" fontId="60" fillId="0" borderId="0" xfId="18" applyNumberFormat="1" applyFont="1" applyAlignment="1">
      <alignment horizontal="right" wrapText="1"/>
    </xf>
    <xf numFmtId="49" fontId="50" fillId="6" borderId="12" xfId="4" applyNumberFormat="1" applyFont="1" applyFill="1" applyBorder="1" applyAlignment="1">
      <alignment horizontal="center" textRotation="90"/>
    </xf>
    <xf numFmtId="49" fontId="50" fillId="7" borderId="12" xfId="4" applyNumberFormat="1" applyFont="1" applyFill="1" applyBorder="1" applyAlignment="1">
      <alignment horizontal="center" vertical="top"/>
    </xf>
    <xf numFmtId="0" fontId="50" fillId="8" borderId="12" xfId="4" applyFont="1" applyFill="1" applyBorder="1" applyAlignment="1">
      <alignment vertical="top"/>
    </xf>
    <xf numFmtId="0" fontId="50" fillId="5" borderId="12" xfId="4" applyFont="1" applyFill="1" applyBorder="1" applyAlignment="1">
      <alignment horizontal="center" textRotation="90" wrapText="1"/>
    </xf>
    <xf numFmtId="0" fontId="57" fillId="0" borderId="0" xfId="8" applyFont="1" applyAlignment="1">
      <alignment horizontal="left" vertical="top" wrapText="1"/>
    </xf>
    <xf numFmtId="0" fontId="50" fillId="0" borderId="0" xfId="8" applyFont="1" applyAlignment="1">
      <alignment horizontal="right" vertical="top" wrapText="1"/>
    </xf>
    <xf numFmtId="0" fontId="50" fillId="0" borderId="0" xfId="8" applyFont="1" applyAlignment="1">
      <alignment horizontal="left" vertical="top" wrapText="1"/>
    </xf>
    <xf numFmtId="49" fontId="16" fillId="7" borderId="12" xfId="4" applyNumberFormat="1" applyFont="1" applyFill="1" applyBorder="1" applyAlignment="1">
      <alignment vertical="top"/>
    </xf>
    <xf numFmtId="0" fontId="16" fillId="8" borderId="12" xfId="4" applyFont="1" applyFill="1" applyBorder="1" applyAlignment="1">
      <alignment vertical="top"/>
    </xf>
    <xf numFmtId="0" fontId="16" fillId="5" borderId="12" xfId="4" applyFont="1" applyFill="1" applyBorder="1" applyAlignment="1">
      <alignment vertical="top"/>
    </xf>
    <xf numFmtId="49" fontId="16" fillId="6" borderId="12" xfId="4" applyNumberFormat="1" applyFont="1" applyFill="1" applyBorder="1" applyAlignment="1">
      <alignment vertical="top"/>
    </xf>
    <xf numFmtId="49" fontId="52" fillId="0" borderId="0" xfId="8" applyNumberFormat="1" applyFont="1" applyAlignment="1">
      <alignment horizontal="left"/>
    </xf>
    <xf numFmtId="0" fontId="52" fillId="0" borderId="0" xfId="8" applyFont="1" applyAlignment="1">
      <alignment horizontal="center"/>
    </xf>
    <xf numFmtId="4" fontId="60" fillId="0" borderId="0" xfId="8" applyNumberFormat="1" applyFont="1"/>
    <xf numFmtId="0" fontId="52" fillId="0" borderId="0" xfId="8" applyFont="1" applyAlignment="1">
      <alignment vertical="top"/>
    </xf>
    <xf numFmtId="0" fontId="61" fillId="19" borderId="23" xfId="8" applyFont="1" applyFill="1" applyBorder="1" applyAlignment="1">
      <alignment horizontal="left"/>
    </xf>
    <xf numFmtId="0" fontId="61" fillId="19" borderId="23" xfId="8" applyFont="1" applyFill="1" applyBorder="1" applyAlignment="1">
      <alignment vertical="top"/>
    </xf>
    <xf numFmtId="49" fontId="61" fillId="19" borderId="23" xfId="8" applyNumberFormat="1" applyFont="1" applyFill="1" applyBorder="1" applyAlignment="1">
      <alignment horizontal="center"/>
    </xf>
    <xf numFmtId="44" fontId="61" fillId="19" borderId="23" xfId="8" applyNumberFormat="1" applyFont="1" applyFill="1" applyBorder="1" applyAlignment="1">
      <alignment horizontal="left"/>
    </xf>
    <xf numFmtId="0" fontId="94" fillId="12" borderId="25" xfId="24" applyFont="1" applyFill="1" applyBorder="1" applyAlignment="1">
      <alignment vertical="top"/>
    </xf>
    <xf numFmtId="0" fontId="94" fillId="12" borderId="25" xfId="24" applyFont="1" applyFill="1" applyBorder="1"/>
    <xf numFmtId="0" fontId="95" fillId="12" borderId="25" xfId="24" applyFont="1" applyFill="1" applyBorder="1"/>
    <xf numFmtId="44" fontId="95" fillId="12" borderId="25" xfId="24" applyNumberFormat="1" applyFont="1" applyFill="1" applyBorder="1"/>
    <xf numFmtId="0" fontId="95" fillId="0" borderId="0" xfId="24" applyFont="1"/>
    <xf numFmtId="0" fontId="94" fillId="0" borderId="0" xfId="24" applyFont="1" applyAlignment="1">
      <alignment vertical="top"/>
    </xf>
    <xf numFmtId="0" fontId="94" fillId="0" borderId="0" xfId="24" applyFont="1"/>
    <xf numFmtId="44" fontId="95" fillId="0" borderId="0" xfId="24" applyNumberFormat="1" applyFont="1"/>
    <xf numFmtId="0" fontId="96" fillId="0" borderId="0" xfId="24" applyFont="1" applyAlignment="1">
      <alignment vertical="top"/>
    </xf>
    <xf numFmtId="0" fontId="96" fillId="0" borderId="0" xfId="24" applyFont="1"/>
    <xf numFmtId="0" fontId="96" fillId="12" borderId="25" xfId="24" applyFont="1" applyFill="1" applyBorder="1" applyAlignment="1">
      <alignment vertical="top"/>
    </xf>
    <xf numFmtId="0" fontId="96" fillId="12" borderId="25" xfId="24" applyFont="1" applyFill="1" applyBorder="1"/>
    <xf numFmtId="0" fontId="96" fillId="12" borderId="25" xfId="24" applyFont="1" applyFill="1" applyBorder="1" applyAlignment="1">
      <alignment horizontal="center"/>
    </xf>
    <xf numFmtId="44" fontId="96" fillId="12" borderId="25" xfId="24" applyNumberFormat="1" applyFont="1" applyFill="1" applyBorder="1" applyAlignment="1">
      <alignment horizontal="center"/>
    </xf>
    <xf numFmtId="0" fontId="95" fillId="0" borderId="0" xfId="24" applyFont="1" applyAlignment="1">
      <alignment vertical="top"/>
    </xf>
    <xf numFmtId="49" fontId="97" fillId="0" borderId="0" xfId="24" applyNumberFormat="1" applyFont="1" applyAlignment="1">
      <alignment horizontal="left" vertical="top"/>
    </xf>
    <xf numFmtId="0" fontId="98" fillId="0" borderId="0" xfId="25" applyFont="1" applyAlignment="1">
      <alignment horizontal="justify" vertical="top" wrapText="1"/>
    </xf>
    <xf numFmtId="0" fontId="97" fillId="0" borderId="0" xfId="25" applyFont="1" applyAlignment="1">
      <alignment horizontal="right" vertical="top"/>
    </xf>
    <xf numFmtId="170" fontId="97" fillId="0" borderId="0" xfId="25" applyNumberFormat="1" applyFont="1" applyAlignment="1">
      <alignment horizontal="right" vertical="top"/>
    </xf>
    <xf numFmtId="0" fontId="95" fillId="17" borderId="0" xfId="25" applyFont="1" applyFill="1" applyAlignment="1">
      <alignment horizontal="right" vertical="top"/>
    </xf>
    <xf numFmtId="0" fontId="97" fillId="0" borderId="0" xfId="25" applyFont="1"/>
    <xf numFmtId="170" fontId="97" fillId="0" borderId="0" xfId="25" applyNumberFormat="1" applyFont="1"/>
    <xf numFmtId="0" fontId="99" fillId="0" borderId="0" xfId="25" applyFont="1"/>
    <xf numFmtId="0" fontId="95" fillId="0" borderId="0" xfId="25" applyFont="1"/>
    <xf numFmtId="170" fontId="95" fillId="0" borderId="0" xfId="25" applyNumberFormat="1" applyFont="1"/>
    <xf numFmtId="0" fontId="97" fillId="17" borderId="0" xfId="25" applyFont="1" applyFill="1" applyAlignment="1">
      <alignment horizontal="right" vertical="top"/>
    </xf>
    <xf numFmtId="0" fontId="100" fillId="0" borderId="0" xfId="24" applyFont="1"/>
    <xf numFmtId="0" fontId="100" fillId="0" borderId="0" xfId="24" applyFont="1" applyAlignment="1">
      <alignment vertical="top" wrapText="1"/>
    </xf>
    <xf numFmtId="0" fontId="100" fillId="0" borderId="0" xfId="24" applyFont="1" applyAlignment="1">
      <alignment horizontal="right" vertical="top"/>
    </xf>
    <xf numFmtId="44" fontId="97" fillId="0" borderId="0" xfId="24" applyNumberFormat="1" applyFont="1" applyAlignment="1">
      <alignment horizontal="right" vertical="top"/>
    </xf>
    <xf numFmtId="0" fontId="97" fillId="0" borderId="0" xfId="24" applyFont="1" applyAlignment="1">
      <alignment horizontal="justify" vertical="top" wrapText="1"/>
    </xf>
    <xf numFmtId="0" fontId="97" fillId="0" borderId="0" xfId="24" applyFont="1" applyAlignment="1">
      <alignment horizontal="right" vertical="top"/>
    </xf>
    <xf numFmtId="49" fontId="95" fillId="0" borderId="0" xfId="24" applyNumberFormat="1" applyFont="1" applyAlignment="1">
      <alignment vertical="top"/>
    </xf>
    <xf numFmtId="0" fontId="95" fillId="0" borderId="0" xfId="24" applyFont="1" applyAlignment="1">
      <alignment horizontal="justify" vertical="top" wrapText="1"/>
    </xf>
    <xf numFmtId="170" fontId="100" fillId="0" borderId="0" xfId="24" applyNumberFormat="1" applyFont="1" applyAlignment="1">
      <alignment horizontal="right" vertical="top"/>
    </xf>
    <xf numFmtId="49" fontId="96" fillId="9" borderId="26" xfId="24" applyNumberFormat="1" applyFont="1" applyFill="1" applyBorder="1" applyAlignment="1">
      <alignment vertical="top"/>
    </xf>
    <xf numFmtId="0" fontId="96" fillId="9" borderId="26" xfId="24" applyFont="1" applyFill="1" applyBorder="1" applyAlignment="1">
      <alignment horizontal="left" vertical="top" wrapText="1"/>
    </xf>
    <xf numFmtId="0" fontId="96" fillId="9" borderId="26" xfId="24" applyFont="1" applyFill="1" applyBorder="1" applyAlignment="1">
      <alignment horizontal="right"/>
    </xf>
    <xf numFmtId="44" fontId="96" fillId="9" borderId="26" xfId="24" applyNumberFormat="1" applyFont="1" applyFill="1" applyBorder="1" applyAlignment="1">
      <alignment horizontal="right"/>
    </xf>
    <xf numFmtId="170" fontId="97" fillId="0" borderId="0" xfId="24" applyNumberFormat="1" applyFont="1" applyAlignment="1">
      <alignment horizontal="right" vertical="top"/>
    </xf>
    <xf numFmtId="0" fontId="106" fillId="0" borderId="0" xfId="24" applyFont="1" applyAlignment="1">
      <alignment horizontal="right" vertical="top" wrapText="1"/>
    </xf>
    <xf numFmtId="0" fontId="107" fillId="0" borderId="0" xfId="25" applyFont="1" applyAlignment="1">
      <alignment horizontal="right" vertical="top"/>
    </xf>
    <xf numFmtId="49" fontId="98" fillId="0" borderId="0" xfId="24" applyNumberFormat="1" applyFont="1" applyAlignment="1">
      <alignment horizontal="justify" vertical="top" wrapText="1"/>
    </xf>
    <xf numFmtId="0" fontId="98" fillId="0" borderId="0" xfId="24" applyFont="1" applyAlignment="1">
      <alignment vertical="top" wrapText="1"/>
    </xf>
    <xf numFmtId="0" fontId="98" fillId="0" borderId="0" xfId="24" applyFont="1" applyAlignment="1">
      <alignment horizontal="justify" vertical="top" wrapText="1"/>
    </xf>
    <xf numFmtId="0" fontId="99" fillId="12" borderId="25" xfId="24" applyFont="1" applyFill="1" applyBorder="1"/>
    <xf numFmtId="0" fontId="99" fillId="0" borderId="0" xfId="24" applyFont="1"/>
    <xf numFmtId="0" fontId="108" fillId="12" borderId="25" xfId="24" applyFont="1" applyFill="1" applyBorder="1" applyAlignment="1">
      <alignment horizontal="center"/>
    </xf>
    <xf numFmtId="4" fontId="98" fillId="0" borderId="0" xfId="25" applyNumberFormat="1" applyFont="1" applyAlignment="1">
      <alignment horizontal="right" vertical="top"/>
    </xf>
    <xf numFmtId="4" fontId="98" fillId="0" borderId="0" xfId="25" applyNumberFormat="1" applyFont="1"/>
    <xf numFmtId="0" fontId="98" fillId="0" borderId="0" xfId="25" applyFont="1"/>
    <xf numFmtId="4" fontId="99" fillId="0" borderId="0" xfId="25" applyNumberFormat="1" applyFont="1"/>
    <xf numFmtId="0" fontId="98" fillId="0" borderId="0" xfId="24" applyFont="1"/>
    <xf numFmtId="4" fontId="98" fillId="0" borderId="0" xfId="24" applyNumberFormat="1" applyFont="1" applyAlignment="1">
      <alignment horizontal="right" vertical="top"/>
    </xf>
    <xf numFmtId="165" fontId="98" fillId="0" borderId="0" xfId="24" applyNumberFormat="1" applyFont="1" applyAlignment="1">
      <alignment horizontal="right" vertical="top"/>
    </xf>
    <xf numFmtId="4" fontId="109" fillId="0" borderId="0" xfId="25" applyNumberFormat="1" applyFont="1" applyAlignment="1">
      <alignment horizontal="right" vertical="top"/>
    </xf>
    <xf numFmtId="4" fontId="108" fillId="9" borderId="26" xfId="24" applyNumberFormat="1" applyFont="1" applyFill="1" applyBorder="1" applyAlignment="1">
      <alignment horizontal="right"/>
    </xf>
    <xf numFmtId="165" fontId="108" fillId="9" borderId="26" xfId="24" applyNumberFormat="1" applyFont="1" applyFill="1" applyBorder="1" applyAlignment="1">
      <alignment horizontal="right"/>
    </xf>
    <xf numFmtId="0" fontId="98" fillId="0" borderId="0" xfId="26" applyFont="1" applyAlignment="1">
      <alignment horizontal="justify" vertical="top" wrapText="1"/>
    </xf>
    <xf numFmtId="0" fontId="97" fillId="0" borderId="0" xfId="26" applyFont="1" applyAlignment="1">
      <alignment horizontal="right" vertical="top"/>
    </xf>
    <xf numFmtId="4" fontId="97" fillId="0" borderId="0" xfId="26" applyNumberFormat="1" applyFont="1" applyAlignment="1">
      <alignment horizontal="right" vertical="top"/>
    </xf>
    <xf numFmtId="170" fontId="97" fillId="0" borderId="0" xfId="26" applyNumberFormat="1" applyFont="1" applyAlignment="1">
      <alignment horizontal="right" vertical="top"/>
    </xf>
    <xf numFmtId="0" fontId="95" fillId="0" borderId="0" xfId="26" applyFont="1"/>
    <xf numFmtId="4" fontId="95" fillId="0" borderId="0" xfId="26" applyNumberFormat="1" applyFont="1"/>
    <xf numFmtId="170" fontId="95" fillId="0" borderId="0" xfId="26" applyNumberFormat="1" applyFont="1"/>
    <xf numFmtId="164" fontId="16" fillId="16" borderId="0" xfId="10" applyNumberFormat="1" applyFill="1" applyAlignment="1" applyProtection="1">
      <alignment horizontal="right" vertical="top"/>
      <protection locked="0"/>
    </xf>
    <xf numFmtId="0" fontId="16" fillId="0" borderId="0" xfId="10" applyAlignment="1">
      <alignment horizontal="center" vertical="top"/>
    </xf>
    <xf numFmtId="0" fontId="15" fillId="0" borderId="0" xfId="10" applyFont="1" applyAlignment="1">
      <alignment horizontal="left" vertical="center"/>
    </xf>
    <xf numFmtId="49" fontId="16" fillId="0" borderId="0" xfId="10" applyNumberFormat="1" applyAlignment="1">
      <alignment horizontal="center" vertical="top"/>
    </xf>
    <xf numFmtId="0" fontId="16" fillId="0" borderId="0" xfId="10" applyAlignment="1">
      <alignment horizontal="left" vertical="top" wrapText="1"/>
    </xf>
    <xf numFmtId="4" fontId="16" fillId="0" borderId="0" xfId="10" applyNumberFormat="1" applyAlignment="1">
      <alignment horizontal="right" vertical="top" wrapText="1" indent="1"/>
    </xf>
    <xf numFmtId="164" fontId="16" fillId="0" borderId="0" xfId="10" applyNumberFormat="1" applyAlignment="1">
      <alignment horizontal="right" vertical="top"/>
    </xf>
    <xf numFmtId="164" fontId="16" fillId="0" borderId="0" xfId="10" applyNumberFormat="1" applyAlignment="1">
      <alignment horizontal="right" vertical="top" wrapText="1" indent="1"/>
    </xf>
    <xf numFmtId="0" fontId="16" fillId="0" borderId="0" xfId="10" applyAlignment="1">
      <alignment horizontal="left" vertical="top"/>
    </xf>
    <xf numFmtId="49" fontId="16" fillId="0" borderId="0" xfId="10" applyNumberFormat="1" applyAlignment="1">
      <alignment horizontal="left" vertical="top"/>
    </xf>
    <xf numFmtId="49" fontId="17" fillId="0" borderId="0" xfId="10" applyNumberFormat="1" applyFont="1" applyAlignment="1">
      <alignment horizontal="left" vertical="top"/>
    </xf>
    <xf numFmtId="164" fontId="16" fillId="0" borderId="0" xfId="10" applyNumberFormat="1" applyAlignment="1">
      <alignment horizontal="left" vertical="top"/>
    </xf>
    <xf numFmtId="0" fontId="15" fillId="0" borderId="0" xfId="10" applyFont="1" applyAlignment="1">
      <alignment horizontal="center" vertical="top"/>
    </xf>
    <xf numFmtId="49" fontId="15" fillId="0" borderId="0" xfId="10" applyNumberFormat="1" applyFont="1" applyAlignment="1">
      <alignment horizontal="center" vertical="top"/>
    </xf>
    <xf numFmtId="0" fontId="15" fillId="0" borderId="0" xfId="10" applyFont="1" applyAlignment="1">
      <alignment horizontal="left" vertical="top" wrapText="1"/>
    </xf>
    <xf numFmtId="4" fontId="15" fillId="0" borderId="0" xfId="10" applyNumberFormat="1" applyFont="1" applyAlignment="1">
      <alignment horizontal="right" vertical="top" wrapText="1" indent="1"/>
    </xf>
    <xf numFmtId="164" fontId="15" fillId="0" borderId="0" xfId="10" applyNumberFormat="1" applyFont="1" applyAlignment="1">
      <alignment horizontal="right" vertical="top"/>
    </xf>
    <xf numFmtId="164" fontId="15" fillId="0" borderId="0" xfId="10" applyNumberFormat="1" applyFont="1" applyAlignment="1">
      <alignment horizontal="right" vertical="top" wrapText="1" indent="1"/>
    </xf>
    <xf numFmtId="0" fontId="22" fillId="0" borderId="0" xfId="10" applyFont="1" applyAlignment="1">
      <alignment horizontal="center" vertical="center" wrapText="1"/>
    </xf>
    <xf numFmtId="49" fontId="22" fillId="2" borderId="2" xfId="10" applyNumberFormat="1" applyFont="1" applyFill="1" applyBorder="1" applyAlignment="1">
      <alignment horizontal="center" vertical="center" wrapText="1"/>
    </xf>
    <xf numFmtId="0" fontId="22" fillId="2" borderId="2" xfId="10" applyFont="1" applyFill="1" applyBorder="1" applyAlignment="1">
      <alignment horizontal="center" vertical="center" wrapText="1"/>
    </xf>
    <xf numFmtId="4" fontId="22" fillId="2" borderId="2" xfId="10" applyNumberFormat="1" applyFont="1" applyFill="1" applyBorder="1" applyAlignment="1">
      <alignment horizontal="center" vertical="center" wrapText="1"/>
    </xf>
    <xf numFmtId="164" fontId="22" fillId="2" borderId="3" xfId="10" applyNumberFormat="1" applyFont="1" applyFill="1" applyBorder="1" applyAlignment="1">
      <alignment horizontal="center" vertical="center" wrapText="1"/>
    </xf>
    <xf numFmtId="164" fontId="22" fillId="2" borderId="2" xfId="10" applyNumberFormat="1" applyFont="1" applyFill="1" applyBorder="1" applyAlignment="1">
      <alignment horizontal="center" vertical="center" wrapText="1"/>
    </xf>
    <xf numFmtId="0" fontId="22" fillId="0" borderId="0" xfId="10" applyFont="1" applyAlignment="1">
      <alignment horizontal="center" vertical="top"/>
    </xf>
    <xf numFmtId="49" fontId="22" fillId="0" borderId="0" xfId="10" applyNumberFormat="1" applyFont="1" applyAlignment="1">
      <alignment horizontal="center" vertical="top"/>
    </xf>
    <xf numFmtId="0" fontId="22" fillId="0" borderId="0" xfId="10" applyFont="1" applyAlignment="1">
      <alignment horizontal="left" vertical="top" wrapText="1"/>
    </xf>
    <xf numFmtId="4" fontId="22" fillId="0" borderId="0" xfId="10" applyNumberFormat="1" applyFont="1" applyAlignment="1">
      <alignment horizontal="right" vertical="top" wrapText="1" indent="1"/>
    </xf>
    <xf numFmtId="164" fontId="22" fillId="0" borderId="0" xfId="10" applyNumberFormat="1" applyFont="1" applyAlignment="1">
      <alignment horizontal="right" vertical="top"/>
    </xf>
    <xf numFmtId="164" fontId="22" fillId="0" borderId="0" xfId="10" applyNumberFormat="1" applyFont="1" applyAlignment="1">
      <alignment horizontal="right" vertical="top" wrapText="1" indent="1"/>
    </xf>
    <xf numFmtId="0" fontId="17" fillId="0" borderId="0" xfId="10" applyFont="1" applyAlignment="1">
      <alignment horizontal="left" vertical="top" wrapText="1"/>
    </xf>
    <xf numFmtId="164" fontId="17" fillId="0" borderId="0" xfId="10" applyNumberFormat="1" applyFont="1" applyAlignment="1">
      <alignment horizontal="right" vertical="top"/>
    </xf>
    <xf numFmtId="164" fontId="17" fillId="0" borderId="0" xfId="10" applyNumberFormat="1" applyFont="1" applyAlignment="1">
      <alignment horizontal="right" vertical="top" wrapText="1" indent="1"/>
    </xf>
    <xf numFmtId="0" fontId="19" fillId="0" borderId="0" xfId="10" applyFont="1" applyAlignment="1">
      <alignment horizontal="left" vertical="top" wrapText="1"/>
    </xf>
    <xf numFmtId="0" fontId="17" fillId="0" borderId="4" xfId="10" applyFont="1" applyBorder="1" applyAlignment="1">
      <alignment horizontal="left" vertical="center" wrapText="1"/>
    </xf>
    <xf numFmtId="165" fontId="17" fillId="0" borderId="5" xfId="10" applyNumberFormat="1" applyFont="1" applyBorder="1" applyAlignment="1">
      <alignment horizontal="right" vertical="center"/>
    </xf>
    <xf numFmtId="0" fontId="17" fillId="0" borderId="6" xfId="10" applyFont="1" applyBorder="1" applyAlignment="1">
      <alignment horizontal="left" vertical="center"/>
    </xf>
    <xf numFmtId="165" fontId="17" fillId="0" borderId="7" xfId="10" applyNumberFormat="1" applyFont="1" applyBorder="1" applyAlignment="1">
      <alignment horizontal="right" vertical="center"/>
    </xf>
    <xf numFmtId="0" fontId="17" fillId="0" borderId="0" xfId="10" applyFont="1" applyAlignment="1">
      <alignment horizontal="left" vertical="center"/>
    </xf>
    <xf numFmtId="165" fontId="17" fillId="0" borderId="0" xfId="10" applyNumberFormat="1" applyFont="1" applyAlignment="1">
      <alignment horizontal="right" vertical="center"/>
    </xf>
    <xf numFmtId="49" fontId="105" fillId="0" borderId="0" xfId="26" applyNumberFormat="1" applyFont="1" applyAlignment="1">
      <alignment vertical="top"/>
    </xf>
    <xf numFmtId="0" fontId="97" fillId="0" borderId="0" xfId="26" applyFont="1" applyAlignment="1">
      <alignment horizontal="justify" vertical="top" wrapText="1"/>
    </xf>
    <xf numFmtId="0" fontId="111" fillId="0" borderId="0" xfId="24" applyFont="1" applyAlignment="1">
      <alignment vertical="top" wrapText="1"/>
    </xf>
    <xf numFmtId="0" fontId="112" fillId="0" borderId="0" xfId="24" applyFont="1" applyAlignment="1">
      <alignment vertical="top"/>
    </xf>
    <xf numFmtId="4" fontId="97" fillId="0" borderId="0" xfId="26" applyNumberFormat="1" applyFont="1" applyAlignment="1">
      <alignment vertical="top"/>
    </xf>
    <xf numFmtId="0" fontId="97" fillId="0" borderId="0" xfId="26" applyFont="1"/>
    <xf numFmtId="0" fontId="97" fillId="0" borderId="0" xfId="26" applyFont="1" applyAlignment="1">
      <alignment horizontal="right"/>
    </xf>
    <xf numFmtId="4" fontId="97" fillId="0" borderId="0" xfId="26" applyNumberFormat="1" applyFont="1" applyAlignment="1">
      <alignment horizontal="right"/>
    </xf>
    <xf numFmtId="0" fontId="112" fillId="0" borderId="0" xfId="24" applyFont="1" applyAlignment="1">
      <alignment vertical="top" wrapText="1"/>
    </xf>
    <xf numFmtId="0" fontId="111" fillId="0" borderId="0" xfId="36" applyFont="1" applyFill="1" applyAlignment="1">
      <alignment vertical="top" wrapText="1"/>
    </xf>
    <xf numFmtId="0" fontId="114" fillId="0" borderId="0" xfId="36" applyFont="1" applyFill="1" applyAlignment="1">
      <alignment vertical="top" wrapText="1"/>
    </xf>
    <xf numFmtId="0" fontId="114" fillId="0" borderId="0" xfId="36" applyFont="1" applyFill="1" applyAlignment="1">
      <alignment horizontal="right" vertical="top"/>
    </xf>
    <xf numFmtId="165" fontId="97" fillId="0" borderId="0" xfId="26" applyNumberFormat="1" applyFont="1" applyAlignment="1">
      <alignment horizontal="right" vertical="top"/>
    </xf>
    <xf numFmtId="0" fontId="108" fillId="12" borderId="25" xfId="24" applyFont="1" applyFill="1" applyBorder="1" applyAlignment="1" applyProtection="1">
      <alignment horizontal="center"/>
      <protection locked="0"/>
    </xf>
    <xf numFmtId="165" fontId="97" fillId="16" borderId="0" xfId="26" applyNumberFormat="1" applyFont="1" applyFill="1" applyAlignment="1" applyProtection="1">
      <alignment horizontal="right" vertical="top"/>
      <protection locked="0"/>
    </xf>
    <xf numFmtId="165" fontId="98" fillId="16" borderId="0" xfId="26" applyNumberFormat="1" applyFont="1" applyFill="1" applyAlignment="1" applyProtection="1">
      <alignment horizontal="right" vertical="top"/>
      <protection locked="0"/>
    </xf>
    <xf numFmtId="165" fontId="98" fillId="16" borderId="0" xfId="25" applyNumberFormat="1" applyFont="1" applyFill="1" applyAlignment="1" applyProtection="1">
      <alignment horizontal="right" vertical="top"/>
      <protection locked="0"/>
    </xf>
    <xf numFmtId="165" fontId="98" fillId="16" borderId="0" xfId="24" applyNumberFormat="1" applyFont="1" applyFill="1" applyAlignment="1" applyProtection="1">
      <alignment horizontal="right" vertical="top"/>
      <protection locked="0"/>
    </xf>
    <xf numFmtId="4" fontId="16" fillId="0" borderId="0" xfId="10" applyNumberFormat="1" applyAlignment="1">
      <alignment horizontal="center" vertical="top"/>
    </xf>
    <xf numFmtId="164" fontId="16" fillId="0" borderId="0" xfId="10" applyNumberFormat="1" applyAlignment="1">
      <alignment horizontal="center" vertical="top"/>
    </xf>
    <xf numFmtId="4" fontId="16" fillId="0" borderId="0" xfId="10" applyNumberFormat="1" applyAlignment="1">
      <alignment horizontal="right" vertical="top" wrapText="1"/>
    </xf>
    <xf numFmtId="0" fontId="16" fillId="0" borderId="0" xfId="10" applyAlignment="1">
      <alignment horizontal="center" vertical="top" wrapText="1"/>
    </xf>
    <xf numFmtId="4" fontId="17" fillId="0" borderId="0" xfId="10" applyNumberFormat="1" applyFont="1" applyAlignment="1">
      <alignment horizontal="right" vertical="center" indent="1"/>
    </xf>
    <xf numFmtId="164" fontId="17" fillId="0" borderId="0" xfId="10" applyNumberFormat="1" applyFont="1" applyAlignment="1">
      <alignment horizontal="left" vertical="center"/>
    </xf>
    <xf numFmtId="0" fontId="17" fillId="0" borderId="4" xfId="10" applyFont="1" applyBorder="1" applyAlignment="1">
      <alignment horizontal="left" vertical="center"/>
    </xf>
    <xf numFmtId="0" fontId="17" fillId="25" borderId="27" xfId="10" applyFont="1" applyFill="1" applyBorder="1" applyAlignment="1">
      <alignment horizontal="left" vertical="center"/>
    </xf>
    <xf numFmtId="165" fontId="17" fillId="25" borderId="28" xfId="10" applyNumberFormat="1" applyFont="1" applyFill="1" applyBorder="1" applyAlignment="1">
      <alignment horizontal="right" vertical="center"/>
    </xf>
    <xf numFmtId="0" fontId="17" fillId="25" borderId="0" xfId="10" applyFont="1" applyFill="1" applyAlignment="1">
      <alignment horizontal="left" vertical="center"/>
    </xf>
    <xf numFmtId="165" fontId="17" fillId="25" borderId="0" xfId="10" applyNumberFormat="1" applyFont="1" applyFill="1" applyAlignment="1">
      <alignment horizontal="right" vertical="center"/>
    </xf>
    <xf numFmtId="164" fontId="22" fillId="25" borderId="2" xfId="10" applyNumberFormat="1" applyFont="1" applyFill="1" applyBorder="1" applyAlignment="1">
      <alignment horizontal="center" vertical="center" wrapText="1"/>
    </xf>
    <xf numFmtId="49" fontId="18" fillId="0" borderId="8" xfId="10" applyNumberFormat="1" applyFont="1" applyBorder="1" applyAlignment="1">
      <alignment vertical="top"/>
    </xf>
    <xf numFmtId="49" fontId="22" fillId="0" borderId="8" xfId="10" applyNumberFormat="1" applyFont="1" applyBorder="1" applyAlignment="1">
      <alignment vertical="top"/>
    </xf>
    <xf numFmtId="4" fontId="16" fillId="16" borderId="0" xfId="10" applyNumberFormat="1" applyFill="1" applyAlignment="1" applyProtection="1">
      <alignment horizontal="right" vertical="top" wrapText="1" indent="1"/>
      <protection locked="0"/>
    </xf>
    <xf numFmtId="175" fontId="16" fillId="16" borderId="0" xfId="6" applyNumberFormat="1" applyFill="1" applyAlignment="1" applyProtection="1">
      <alignment vertical="top" wrapText="1"/>
      <protection locked="0"/>
    </xf>
    <xf numFmtId="0" fontId="7" fillId="0" borderId="0" xfId="0" applyFont="1"/>
    <xf numFmtId="0" fontId="8" fillId="0" borderId="0" xfId="0" applyFont="1"/>
    <xf numFmtId="0" fontId="20" fillId="0" borderId="0" xfId="0" applyFont="1"/>
    <xf numFmtId="44" fontId="8" fillId="0" borderId="0" xfId="1" applyFont="1" applyProtection="1"/>
    <xf numFmtId="0" fontId="9" fillId="0" borderId="0" xfId="0" applyFont="1"/>
    <xf numFmtId="0" fontId="9" fillId="0" borderId="24" xfId="0" applyFont="1" applyBorder="1"/>
    <xf numFmtId="0" fontId="9" fillId="0" borderId="29" xfId="0" applyFont="1" applyBorder="1"/>
    <xf numFmtId="0" fontId="10" fillId="0" borderId="0" xfId="0" applyFont="1"/>
    <xf numFmtId="0" fontId="11" fillId="0" borderId="0" xfId="0" applyFont="1"/>
    <xf numFmtId="0" fontId="12" fillId="0" borderId="0" xfId="0" applyFont="1"/>
    <xf numFmtId="0" fontId="12" fillId="0" borderId="1" xfId="0" applyFont="1" applyBorder="1"/>
    <xf numFmtId="0" fontId="12" fillId="0" borderId="29" xfId="0" applyFont="1" applyBorder="1"/>
    <xf numFmtId="0" fontId="21" fillId="0" borderId="1" xfId="0" applyFont="1" applyBorder="1"/>
    <xf numFmtId="44" fontId="8" fillId="0" borderId="1" xfId="1" applyFont="1" applyBorder="1" applyProtection="1"/>
    <xf numFmtId="0" fontId="8" fillId="0" borderId="0" xfId="0" quotePrefix="1" applyFont="1"/>
    <xf numFmtId="49" fontId="16" fillId="0" borderId="0" xfId="2" applyNumberFormat="1" applyFont="1" applyAlignment="1">
      <alignment horizontal="left" vertical="top"/>
    </xf>
    <xf numFmtId="7" fontId="8" fillId="0" borderId="0" xfId="1" applyNumberFormat="1" applyFont="1" applyProtection="1"/>
    <xf numFmtId="0" fontId="8" fillId="0" borderId="22" xfId="0" applyFont="1" applyBorder="1"/>
    <xf numFmtId="0" fontId="8" fillId="0" borderId="1" xfId="0" applyFont="1" applyBorder="1"/>
    <xf numFmtId="0" fontId="8" fillId="0" borderId="29" xfId="0" applyFont="1" applyBorder="1"/>
    <xf numFmtId="0" fontId="20" fillId="0" borderId="1" xfId="0" applyFont="1" applyBorder="1"/>
    <xf numFmtId="7" fontId="8" fillId="0" borderId="1" xfId="1" applyNumberFormat="1" applyFont="1" applyBorder="1" applyProtection="1"/>
    <xf numFmtId="7" fontId="10" fillId="0" borderId="0" xfId="1" applyNumberFormat="1" applyFont="1" applyProtection="1"/>
    <xf numFmtId="0" fontId="104" fillId="0" borderId="0" xfId="0" applyFont="1"/>
    <xf numFmtId="7" fontId="104" fillId="0" borderId="0" xfId="1" applyNumberFormat="1" applyFont="1" applyProtection="1"/>
    <xf numFmtId="7" fontId="11" fillId="0" borderId="0" xfId="0" applyNumberFormat="1" applyFont="1"/>
    <xf numFmtId="166" fontId="51" fillId="3" borderId="7" xfId="38" applyNumberFormat="1" applyFont="1" applyFill="1" applyBorder="1" applyAlignment="1">
      <alignment horizontal="left" vertical="top"/>
    </xf>
    <xf numFmtId="166" fontId="51" fillId="3" borderId="7" xfId="38" applyNumberFormat="1" applyFont="1" applyFill="1" applyBorder="1" applyAlignment="1">
      <alignment horizontal="right" vertical="top"/>
    </xf>
    <xf numFmtId="1" fontId="51" fillId="3" borderId="7" xfId="38" applyNumberFormat="1" applyFont="1" applyFill="1" applyBorder="1" applyAlignment="1">
      <alignment horizontal="center" vertical="top"/>
    </xf>
    <xf numFmtId="166" fontId="51" fillId="3" borderId="7" xfId="38" applyNumberFormat="1" applyFont="1" applyFill="1" applyBorder="1" applyAlignment="1">
      <alignment horizontal="center" vertical="top"/>
    </xf>
    <xf numFmtId="166" fontId="51" fillId="3" borderId="6" xfId="38" applyNumberFormat="1" applyFont="1" applyFill="1" applyBorder="1" applyAlignment="1">
      <alignment horizontal="center" vertical="top"/>
    </xf>
    <xf numFmtId="0" fontId="52" fillId="0" borderId="0" xfId="8" applyFont="1" applyAlignment="1">
      <alignment horizontal="left" vertical="top" wrapText="1"/>
    </xf>
    <xf numFmtId="49" fontId="54" fillId="9" borderId="21" xfId="38" applyNumberFormat="1" applyFont="1" applyFill="1" applyBorder="1" applyAlignment="1">
      <alignment horizontal="left" vertical="top"/>
    </xf>
    <xf numFmtId="0" fontId="55" fillId="9" borderId="21" xfId="38" applyFont="1" applyFill="1" applyBorder="1" applyAlignment="1">
      <alignment horizontal="left" vertical="top" wrapText="1"/>
    </xf>
    <xf numFmtId="0" fontId="55" fillId="9" borderId="30" xfId="38" applyFont="1" applyFill="1" applyBorder="1" applyAlignment="1">
      <alignment horizontal="left" vertical="top" wrapText="1"/>
    </xf>
    <xf numFmtId="49" fontId="54" fillId="9" borderId="0" xfId="38" applyNumberFormat="1" applyFont="1" applyFill="1" applyAlignment="1">
      <alignment horizontal="left" vertical="top" wrapText="1"/>
    </xf>
    <xf numFmtId="0" fontId="55" fillId="9" borderId="0" xfId="38" applyFont="1" applyFill="1" applyAlignment="1">
      <alignment horizontal="left" vertical="top" wrapText="1"/>
    </xf>
    <xf numFmtId="0" fontId="55" fillId="9" borderId="11" xfId="38" applyFont="1" applyFill="1" applyBorder="1" applyAlignment="1">
      <alignment horizontal="left" vertical="top" wrapText="1"/>
    </xf>
    <xf numFmtId="49" fontId="54" fillId="9" borderId="0" xfId="38" applyNumberFormat="1" applyFont="1" applyFill="1" applyAlignment="1">
      <alignment horizontal="left" vertical="top"/>
    </xf>
    <xf numFmtId="49" fontId="54" fillId="10" borderId="0" xfId="38" applyNumberFormat="1" applyFont="1" applyFill="1" applyAlignment="1">
      <alignment horizontal="left" vertical="top"/>
    </xf>
    <xf numFmtId="0" fontId="55" fillId="10" borderId="0" xfId="38" applyFont="1" applyFill="1" applyAlignment="1">
      <alignment horizontal="left" vertical="top"/>
    </xf>
    <xf numFmtId="0" fontId="55" fillId="10" borderId="11" xfId="38" applyFont="1" applyFill="1" applyBorder="1" applyAlignment="1">
      <alignment horizontal="left" vertical="top"/>
    </xf>
    <xf numFmtId="49" fontId="54" fillId="18" borderId="0" xfId="38" applyNumberFormat="1" applyFont="1" applyFill="1" applyAlignment="1">
      <alignment horizontal="left" vertical="top"/>
    </xf>
    <xf numFmtId="0" fontId="55" fillId="18" borderId="0" xfId="38" applyFont="1" applyFill="1" applyAlignment="1">
      <alignment horizontal="left" vertical="top" wrapText="1"/>
    </xf>
    <xf numFmtId="0" fontId="55" fillId="18" borderId="11" xfId="38" applyFont="1" applyFill="1" applyBorder="1" applyAlignment="1">
      <alignment horizontal="left" vertical="top" wrapText="1"/>
    </xf>
    <xf numFmtId="0" fontId="56" fillId="0" borderId="0" xfId="38" applyFont="1" applyAlignment="1">
      <alignment horizontal="left" vertical="top" wrapText="1"/>
    </xf>
    <xf numFmtId="0" fontId="50" fillId="0" borderId="11" xfId="8" applyFont="1" applyBorder="1" applyAlignment="1">
      <alignment horizontal="left" vertical="top" wrapText="1"/>
    </xf>
    <xf numFmtId="14" fontId="57" fillId="0" borderId="18" xfId="38" applyNumberFormat="1" applyFont="1" applyBorder="1" applyAlignment="1">
      <alignment horizontal="left" vertical="top" wrapText="1"/>
    </xf>
    <xf numFmtId="0" fontId="50" fillId="0" borderId="18" xfId="38" applyFont="1" applyBorder="1" applyAlignment="1">
      <alignment horizontal="right" vertical="top"/>
    </xf>
    <xf numFmtId="1" fontId="50" fillId="0" borderId="18" xfId="38" applyNumberFormat="1" applyFont="1" applyBorder="1" applyAlignment="1">
      <alignment horizontal="left" vertical="top"/>
    </xf>
    <xf numFmtId="166" fontId="50" fillId="0" borderId="18" xfId="38" applyNumberFormat="1" applyFont="1" applyBorder="1" applyAlignment="1">
      <alignment horizontal="right" vertical="top"/>
    </xf>
    <xf numFmtId="166" fontId="50" fillId="0" borderId="31" xfId="38" applyNumberFormat="1" applyFont="1" applyBorder="1" applyAlignment="1">
      <alignment horizontal="right" vertical="top"/>
    </xf>
    <xf numFmtId="0" fontId="52" fillId="0" borderId="11" xfId="8" applyFont="1" applyBorder="1" applyAlignment="1">
      <alignment horizontal="left" vertical="top" wrapText="1"/>
    </xf>
    <xf numFmtId="0" fontId="50" fillId="5" borderId="12" xfId="38" applyFont="1" applyFill="1" applyBorder="1" applyAlignment="1">
      <alignment horizontal="center" vertical="top"/>
    </xf>
    <xf numFmtId="49" fontId="62" fillId="19" borderId="23" xfId="8" applyNumberFormat="1" applyFont="1" applyFill="1" applyBorder="1" applyAlignment="1">
      <alignment vertical="top"/>
    </xf>
    <xf numFmtId="44" fontId="61" fillId="19" borderId="32" xfId="8" applyNumberFormat="1" applyFont="1" applyFill="1" applyBorder="1" applyAlignment="1">
      <alignment horizontal="left"/>
    </xf>
    <xf numFmtId="0" fontId="63" fillId="0" borderId="0" xfId="8" applyFont="1"/>
    <xf numFmtId="49" fontId="57" fillId="12" borderId="0" xfId="38" applyNumberFormat="1" applyFont="1" applyFill="1" applyAlignment="1">
      <alignment horizontal="left" vertical="top"/>
    </xf>
    <xf numFmtId="0" fontId="57" fillId="12" borderId="0" xfId="38" applyFont="1" applyFill="1" applyAlignment="1">
      <alignment horizontal="left" vertical="top"/>
    </xf>
    <xf numFmtId="0" fontId="57" fillId="12" borderId="0" xfId="38" applyFont="1" applyFill="1" applyAlignment="1">
      <alignment horizontal="right" vertical="top"/>
    </xf>
    <xf numFmtId="1" fontId="57" fillId="12" borderId="0" xfId="38" applyNumberFormat="1" applyFont="1" applyFill="1" applyAlignment="1">
      <alignment horizontal="center" vertical="top" wrapText="1"/>
    </xf>
    <xf numFmtId="166" fontId="57" fillId="12" borderId="0" xfId="38" applyNumberFormat="1" applyFont="1" applyFill="1" applyAlignment="1">
      <alignment horizontal="center" vertical="top"/>
    </xf>
    <xf numFmtId="166" fontId="57" fillId="12" borderId="11" xfId="38" applyNumberFormat="1" applyFont="1" applyFill="1" applyBorder="1" applyAlignment="1">
      <alignment horizontal="center" vertical="top"/>
    </xf>
    <xf numFmtId="0" fontId="64" fillId="0" borderId="0" xfId="8" applyFont="1"/>
    <xf numFmtId="0" fontId="57" fillId="0" borderId="7" xfId="8" applyFont="1" applyBorder="1" applyAlignment="1">
      <alignment horizontal="right" vertical="top" wrapText="1"/>
    </xf>
    <xf numFmtId="0" fontId="57" fillId="0" borderId="7" xfId="8" applyFont="1" applyBorder="1" applyAlignment="1">
      <alignment horizontal="left" vertical="top" wrapText="1"/>
    </xf>
    <xf numFmtId="44" fontId="50" fillId="0" borderId="7" xfId="8" applyNumberFormat="1" applyFont="1" applyBorder="1" applyAlignment="1">
      <alignment horizontal="left" vertical="top" wrapText="1"/>
    </xf>
    <xf numFmtId="0" fontId="50" fillId="0" borderId="7" xfId="8" applyFont="1" applyBorder="1" applyAlignment="1">
      <alignment horizontal="right" vertical="top" wrapText="1"/>
    </xf>
    <xf numFmtId="0" fontId="50" fillId="0" borderId="7" xfId="8" applyFont="1" applyBorder="1" applyAlignment="1">
      <alignment horizontal="left" vertical="top" wrapText="1"/>
    </xf>
    <xf numFmtId="166" fontId="50" fillId="0" borderId="7" xfId="38" applyNumberFormat="1" applyFont="1" applyBorder="1"/>
    <xf numFmtId="0" fontId="50" fillId="8" borderId="33" xfId="4" applyFont="1" applyFill="1" applyBorder="1" applyAlignment="1">
      <alignment vertical="top"/>
    </xf>
    <xf numFmtId="0" fontId="50" fillId="0" borderId="34" xfId="8" applyFont="1" applyBorder="1" applyAlignment="1">
      <alignment horizontal="left" vertical="top" wrapText="1"/>
    </xf>
    <xf numFmtId="0" fontId="57" fillId="0" borderId="35" xfId="8" applyFont="1" applyBorder="1" applyAlignment="1">
      <alignment vertical="top" wrapText="1"/>
    </xf>
    <xf numFmtId="0" fontId="57" fillId="0" borderId="35" xfId="8" applyFont="1" applyBorder="1" applyAlignment="1">
      <alignment horizontal="center"/>
    </xf>
    <xf numFmtId="4" fontId="65" fillId="0" borderId="35" xfId="8" applyNumberFormat="1" applyFont="1" applyBorder="1" applyAlignment="1">
      <alignment horizontal="right" wrapText="1"/>
    </xf>
    <xf numFmtId="166" fontId="57" fillId="0" borderId="35" xfId="8" applyNumberFormat="1" applyFont="1" applyBorder="1" applyAlignment="1">
      <alignment horizontal="right" wrapText="1"/>
    </xf>
    <xf numFmtId="166" fontId="57" fillId="0" borderId="35" xfId="38" applyNumberFormat="1" applyFont="1" applyBorder="1"/>
    <xf numFmtId="44" fontId="57" fillId="0" borderId="0" xfId="8" applyNumberFormat="1" applyFont="1" applyAlignment="1">
      <alignment horizontal="left" vertical="top" wrapText="1"/>
    </xf>
    <xf numFmtId="0" fontId="67" fillId="0" borderId="12" xfId="19" applyFont="1" applyBorder="1"/>
    <xf numFmtId="0" fontId="17" fillId="0" borderId="12" xfId="19" applyFont="1" applyBorder="1" applyAlignment="1">
      <alignment vertical="top"/>
    </xf>
    <xf numFmtId="0" fontId="17" fillId="0" borderId="12" xfId="19" applyFont="1" applyBorder="1" applyAlignment="1">
      <alignment vertical="center"/>
    </xf>
    <xf numFmtId="0" fontId="17" fillId="0" borderId="12" xfId="19" applyFont="1" applyBorder="1" applyAlignment="1">
      <alignment horizontal="left" vertical="center"/>
    </xf>
    <xf numFmtId="4" fontId="17" fillId="0" borderId="12" xfId="20" applyNumberFormat="1" applyFont="1" applyBorder="1" applyAlignment="1">
      <alignment vertical="center" wrapText="1"/>
    </xf>
    <xf numFmtId="0" fontId="16" fillId="5" borderId="12" xfId="38" applyFont="1" applyFill="1" applyBorder="1" applyAlignment="1">
      <alignment horizontal="center" vertical="top"/>
    </xf>
    <xf numFmtId="49" fontId="16" fillId="6" borderId="12" xfId="38" applyNumberFormat="1" applyFont="1" applyFill="1" applyBorder="1" applyAlignment="1">
      <alignment vertical="top"/>
    </xf>
    <xf numFmtId="0" fontId="16" fillId="8" borderId="33" xfId="4" applyFont="1" applyFill="1" applyBorder="1" applyAlignment="1">
      <alignment vertical="top"/>
    </xf>
    <xf numFmtId="0" fontId="57" fillId="0" borderId="34" xfId="8" applyFont="1" applyBorder="1" applyAlignment="1">
      <alignment horizontal="left" vertical="center" wrapText="1"/>
    </xf>
    <xf numFmtId="0" fontId="57" fillId="20" borderId="35" xfId="8" applyFont="1" applyFill="1" applyBorder="1" applyAlignment="1">
      <alignment horizontal="left" vertical="top" wrapText="1"/>
    </xf>
    <xf numFmtId="173" fontId="57" fillId="20" borderId="35" xfId="21" applyNumberFormat="1" applyFont="1" applyFill="1" applyBorder="1" applyAlignment="1" applyProtection="1">
      <alignment horizontal="right" wrapText="1"/>
    </xf>
    <xf numFmtId="174" fontId="57" fillId="20" borderId="35" xfId="21" applyNumberFormat="1" applyFont="1" applyFill="1" applyBorder="1" applyAlignment="1" applyProtection="1">
      <alignment horizontal="right" wrapText="1"/>
    </xf>
    <xf numFmtId="0" fontId="57" fillId="20" borderId="35" xfId="8" applyFont="1" applyFill="1" applyBorder="1" applyAlignment="1">
      <alignment horizontal="left" vertical="center" wrapText="1"/>
    </xf>
    <xf numFmtId="0" fontId="68" fillId="0" borderId="0" xfId="8" applyFont="1" applyAlignment="1">
      <alignment horizontal="left" vertical="top" wrapText="1"/>
    </xf>
    <xf numFmtId="0" fontId="57" fillId="0" borderId="12" xfId="8" applyFont="1" applyBorder="1" applyAlignment="1">
      <alignment horizontal="left" vertical="center" wrapText="1"/>
    </xf>
    <xf numFmtId="0" fontId="55" fillId="0" borderId="12" xfId="19" applyFont="1" applyBorder="1" applyAlignment="1">
      <alignment horizontal="left" vertical="top"/>
    </xf>
    <xf numFmtId="0" fontId="55" fillId="0" borderId="12" xfId="19" applyFont="1" applyBorder="1" applyAlignment="1">
      <alignment horizontal="left" vertical="center"/>
    </xf>
    <xf numFmtId="49" fontId="16" fillId="7" borderId="12" xfId="38" applyNumberFormat="1" applyFont="1" applyFill="1" applyBorder="1" applyAlignment="1">
      <alignment vertical="top"/>
    </xf>
    <xf numFmtId="0" fontId="16" fillId="8" borderId="33" xfId="38" applyFont="1" applyFill="1" applyBorder="1" applyAlignment="1">
      <alignment vertical="top"/>
    </xf>
    <xf numFmtId="4" fontId="57" fillId="20" borderId="35" xfId="8" applyNumberFormat="1" applyFont="1" applyFill="1" applyBorder="1" applyAlignment="1">
      <alignment horizontal="left" vertical="center" wrapText="1"/>
    </xf>
    <xf numFmtId="0" fontId="16" fillId="8" borderId="12" xfId="38" applyFont="1" applyFill="1" applyBorder="1" applyAlignment="1">
      <alignment vertical="top"/>
    </xf>
    <xf numFmtId="167" fontId="50" fillId="0" borderId="36" xfId="38" applyNumberFormat="1" applyFont="1" applyBorder="1" applyAlignment="1">
      <alignment horizontal="left" vertical="top"/>
    </xf>
    <xf numFmtId="0" fontId="50" fillId="0" borderId="7" xfId="38" applyFont="1" applyBorder="1" applyAlignment="1">
      <alignment horizontal="justify" vertical="top" wrapText="1"/>
    </xf>
    <xf numFmtId="0" fontId="50" fillId="0" borderId="36" xfId="19" applyFont="1" applyBorder="1" applyAlignment="1">
      <alignment horizontal="right"/>
    </xf>
    <xf numFmtId="167" fontId="50" fillId="0" borderId="7" xfId="38" applyNumberFormat="1" applyFont="1" applyBorder="1" applyAlignment="1">
      <alignment horizontal="left" vertical="top"/>
    </xf>
    <xf numFmtId="0" fontId="50" fillId="0" borderId="7" xfId="19" applyFont="1" applyBorder="1" applyAlignment="1">
      <alignment horizontal="right"/>
    </xf>
    <xf numFmtId="0" fontId="50" fillId="0" borderId="7" xfId="38" applyFont="1" applyBorder="1" applyAlignment="1">
      <alignment horizontal="right"/>
    </xf>
    <xf numFmtId="174" fontId="50" fillId="0" borderId="7" xfId="38" applyNumberFormat="1" applyFont="1" applyBorder="1" applyAlignment="1">
      <alignment horizontal="right" wrapText="1"/>
    </xf>
    <xf numFmtId="0" fontId="69" fillId="0" borderId="7" xfId="38" applyFont="1" applyBorder="1" applyAlignment="1">
      <alignment horizontal="center" vertical="center"/>
    </xf>
    <xf numFmtId="0" fontId="69" fillId="0" borderId="7" xfId="38" applyFont="1" applyBorder="1" applyAlignment="1">
      <alignment horizontal="left" vertical="center"/>
    </xf>
    <xf numFmtId="0" fontId="50" fillId="0" borderId="7" xfId="38" applyFont="1" applyBorder="1" applyAlignment="1">
      <alignment vertical="top"/>
    </xf>
    <xf numFmtId="167" fontId="50" fillId="0" borderId="5" xfId="38" applyNumberFormat="1" applyFont="1" applyBorder="1" applyAlignment="1">
      <alignment horizontal="left" vertical="top"/>
    </xf>
    <xf numFmtId="0" fontId="50" fillId="0" borderId="5" xfId="19" applyFont="1" applyBorder="1" applyAlignment="1">
      <alignment horizontal="right" vertical="top"/>
    </xf>
    <xf numFmtId="4" fontId="50" fillId="0" borderId="5" xfId="20" applyNumberFormat="1" applyFont="1" applyBorder="1">
      <alignment wrapText="1"/>
    </xf>
    <xf numFmtId="0" fontId="50" fillId="0" borderId="34" xfId="19" applyFont="1" applyBorder="1"/>
    <xf numFmtId="0" fontId="57" fillId="0" borderId="35" xfId="19" applyFont="1" applyBorder="1" applyAlignment="1">
      <alignment vertical="top"/>
    </xf>
    <xf numFmtId="0" fontId="57" fillId="0" borderId="35" xfId="19" applyFont="1" applyBorder="1" applyAlignment="1">
      <alignment vertical="center"/>
    </xf>
    <xf numFmtId="0" fontId="57" fillId="0" borderId="35" xfId="19" applyFont="1" applyBorder="1" applyAlignment="1">
      <alignment horizontal="left" vertical="center"/>
    </xf>
    <xf numFmtId="49" fontId="50" fillId="0" borderId="12" xfId="8" applyNumberFormat="1" applyFont="1" applyBorder="1" applyAlignment="1">
      <alignment horizontal="left"/>
    </xf>
    <xf numFmtId="0" fontId="50" fillId="0" borderId="12" xfId="8" applyFont="1" applyBorder="1" applyAlignment="1">
      <alignment vertical="top"/>
    </xf>
    <xf numFmtId="0" fontId="50" fillId="0" borderId="12" xfId="8" applyFont="1" applyBorder="1" applyAlignment="1">
      <alignment horizontal="center"/>
    </xf>
    <xf numFmtId="4" fontId="50" fillId="0" borderId="12" xfId="8" applyNumberFormat="1" applyFont="1" applyBorder="1"/>
    <xf numFmtId="0" fontId="50" fillId="0" borderId="12" xfId="8" applyFont="1" applyBorder="1" applyAlignment="1">
      <alignment horizontal="left" vertical="top" wrapText="1"/>
    </xf>
    <xf numFmtId="0" fontId="50" fillId="20" borderId="36" xfId="19" applyFont="1" applyFill="1" applyBorder="1" applyAlignment="1">
      <alignment horizontal="justify" vertical="top" wrapText="1"/>
    </xf>
    <xf numFmtId="4" fontId="50" fillId="0" borderId="36" xfId="20" applyNumberFormat="1" applyFont="1" applyBorder="1">
      <alignment wrapText="1"/>
    </xf>
    <xf numFmtId="174" fontId="50" fillId="0" borderId="36" xfId="38" applyNumberFormat="1" applyFont="1" applyBorder="1" applyAlignment="1">
      <alignment horizontal="right" wrapText="1"/>
    </xf>
    <xf numFmtId="0" fontId="50" fillId="0" borderId="7" xfId="38" applyFont="1" applyBorder="1" applyAlignment="1">
      <alignment vertical="top" wrapText="1"/>
    </xf>
    <xf numFmtId="0" fontId="50" fillId="0" borderId="5" xfId="19" applyFont="1" applyBorder="1" applyAlignment="1">
      <alignment horizontal="left" vertical="top" wrapText="1"/>
    </xf>
    <xf numFmtId="0" fontId="16" fillId="6" borderId="12" xfId="38" applyFont="1" applyFill="1" applyBorder="1" applyAlignment="1">
      <alignment vertical="top"/>
    </xf>
    <xf numFmtId="173" fontId="57" fillId="20" borderId="36" xfId="21" applyNumberFormat="1" applyFont="1" applyFill="1" applyBorder="1" applyAlignment="1" applyProtection="1">
      <alignment horizontal="right" wrapText="1"/>
    </xf>
    <xf numFmtId="0" fontId="61" fillId="19" borderId="40" xfId="8" applyFont="1" applyFill="1" applyBorder="1" applyAlignment="1">
      <alignment horizontal="left"/>
    </xf>
    <xf numFmtId="49" fontId="62" fillId="19" borderId="40" xfId="8" applyNumberFormat="1" applyFont="1" applyFill="1" applyBorder="1" applyAlignment="1">
      <alignment vertical="top"/>
    </xf>
    <xf numFmtId="0" fontId="61" fillId="19" borderId="40" xfId="8" applyFont="1" applyFill="1" applyBorder="1" applyAlignment="1">
      <alignment vertical="top"/>
    </xf>
    <xf numFmtId="49" fontId="61" fillId="19" borderId="40" xfId="8" applyNumberFormat="1" applyFont="1" applyFill="1" applyBorder="1" applyAlignment="1">
      <alignment horizontal="center"/>
    </xf>
    <xf numFmtId="44" fontId="61" fillId="19" borderId="40" xfId="8" applyNumberFormat="1" applyFont="1" applyFill="1" applyBorder="1" applyAlignment="1">
      <alignment horizontal="left"/>
    </xf>
    <xf numFmtId="44" fontId="61" fillId="19" borderId="41" xfId="8" applyNumberFormat="1" applyFont="1" applyFill="1" applyBorder="1" applyAlignment="1">
      <alignment horizontal="left"/>
    </xf>
    <xf numFmtId="49" fontId="57" fillId="12" borderId="42" xfId="38" applyNumberFormat="1" applyFont="1" applyFill="1" applyBorder="1" applyAlignment="1">
      <alignment horizontal="left" vertical="top"/>
    </xf>
    <xf numFmtId="0" fontId="57" fillId="12" borderId="42" xfId="38" applyFont="1" applyFill="1" applyBorder="1" applyAlignment="1">
      <alignment horizontal="left" vertical="top"/>
    </xf>
    <xf numFmtId="0" fontId="57" fillId="12" borderId="42" xfId="38" applyFont="1" applyFill="1" applyBorder="1" applyAlignment="1">
      <alignment horizontal="right" vertical="top"/>
    </xf>
    <xf numFmtId="1" fontId="57" fillId="12" borderId="42" xfId="38" applyNumberFormat="1" applyFont="1" applyFill="1" applyBorder="1" applyAlignment="1">
      <alignment horizontal="center" vertical="top" wrapText="1"/>
    </xf>
    <xf numFmtId="166" fontId="57" fillId="12" borderId="42" xfId="38" applyNumberFormat="1" applyFont="1" applyFill="1" applyBorder="1" applyAlignment="1">
      <alignment horizontal="center" vertical="top"/>
    </xf>
    <xf numFmtId="0" fontId="50" fillId="0" borderId="5" xfId="8" applyFont="1" applyBorder="1" applyAlignment="1">
      <alignment horizontal="right" vertical="top" wrapText="1"/>
    </xf>
    <xf numFmtId="0" fontId="50" fillId="0" borderId="5" xfId="8" applyFont="1" applyBorder="1" applyAlignment="1">
      <alignment horizontal="left" vertical="top" wrapText="1"/>
    </xf>
    <xf numFmtId="0" fontId="16" fillId="5" borderId="36" xfId="38" applyFont="1" applyFill="1" applyBorder="1" applyAlignment="1">
      <alignment horizontal="center" vertical="top"/>
    </xf>
    <xf numFmtId="49" fontId="16" fillId="6" borderId="36" xfId="38" applyNumberFormat="1" applyFont="1" applyFill="1" applyBorder="1" applyAlignment="1">
      <alignment vertical="top"/>
    </xf>
    <xf numFmtId="49" fontId="16" fillId="7" borderId="36" xfId="4" applyNumberFormat="1" applyFont="1" applyFill="1" applyBorder="1" applyAlignment="1">
      <alignment vertical="top"/>
    </xf>
    <xf numFmtId="0" fontId="16" fillId="8" borderId="37" xfId="4" applyFont="1" applyFill="1" applyBorder="1" applyAlignment="1">
      <alignment vertical="top"/>
    </xf>
    <xf numFmtId="0" fontId="50" fillId="0" borderId="38" xfId="19" applyFont="1" applyBorder="1"/>
    <xf numFmtId="0" fontId="57" fillId="0" borderId="39" xfId="19" applyFont="1" applyBorder="1" applyAlignment="1">
      <alignment vertical="top"/>
    </xf>
    <xf numFmtId="0" fontId="57" fillId="0" borderId="39" xfId="19" applyFont="1" applyBorder="1" applyAlignment="1">
      <alignment vertical="center"/>
    </xf>
    <xf numFmtId="0" fontId="57" fillId="0" borderId="39" xfId="19" applyFont="1" applyBorder="1" applyAlignment="1">
      <alignment horizontal="left" vertical="center"/>
    </xf>
    <xf numFmtId="166" fontId="57" fillId="0" borderId="39" xfId="38" applyNumberFormat="1" applyFont="1" applyBorder="1"/>
    <xf numFmtId="49" fontId="50" fillId="0" borderId="0" xfId="8" applyNumberFormat="1" applyFont="1" applyAlignment="1">
      <alignment horizontal="left"/>
    </xf>
    <xf numFmtId="0" fontId="50" fillId="0" borderId="0" xfId="8" applyFont="1" applyAlignment="1">
      <alignment vertical="top"/>
    </xf>
    <xf numFmtId="0" fontId="50" fillId="0" borderId="0" xfId="8" applyFont="1" applyAlignment="1">
      <alignment horizontal="center"/>
    </xf>
    <xf numFmtId="4" fontId="50" fillId="0" borderId="0" xfId="8" applyNumberFormat="1" applyFont="1"/>
    <xf numFmtId="0" fontId="50" fillId="5" borderId="12" xfId="4" applyFont="1" applyFill="1" applyBorder="1" applyAlignment="1">
      <alignment vertical="top"/>
    </xf>
    <xf numFmtId="49" fontId="50" fillId="6" borderId="12" xfId="4" applyNumberFormat="1" applyFont="1" applyFill="1" applyBorder="1" applyAlignment="1">
      <alignment vertical="top"/>
    </xf>
    <xf numFmtId="49" fontId="50" fillId="7" borderId="12" xfId="4" applyNumberFormat="1" applyFont="1" applyFill="1" applyBorder="1" applyAlignment="1">
      <alignment vertical="top"/>
    </xf>
    <xf numFmtId="0" fontId="70" fillId="0" borderId="7" xfId="38" applyFont="1" applyBorder="1"/>
    <xf numFmtId="0" fontId="50" fillId="0" borderId="36" xfId="38" applyFont="1" applyBorder="1" applyAlignment="1">
      <alignment horizontal="justify" vertical="top" wrapText="1"/>
    </xf>
    <xf numFmtId="0" fontId="50" fillId="0" borderId="36" xfId="38" applyFont="1" applyBorder="1" applyAlignment="1">
      <alignment horizontal="right"/>
    </xf>
    <xf numFmtId="0" fontId="50" fillId="0" borderId="7" xfId="8" applyFont="1" applyBorder="1" applyAlignment="1">
      <alignment vertical="top"/>
    </xf>
    <xf numFmtId="0" fontId="50" fillId="0" borderId="7" xfId="8" applyFont="1" applyBorder="1" applyAlignment="1">
      <alignment horizontal="center"/>
    </xf>
    <xf numFmtId="4" fontId="50" fillId="0" borderId="7" xfId="8" applyNumberFormat="1" applyFont="1" applyBorder="1"/>
    <xf numFmtId="0" fontId="57" fillId="0" borderId="36" xfId="8" applyFont="1" applyBorder="1" applyAlignment="1">
      <alignment horizontal="left" vertical="center" wrapText="1"/>
    </xf>
    <xf numFmtId="0" fontId="57" fillId="20" borderId="36" xfId="8" applyFont="1" applyFill="1" applyBorder="1" applyAlignment="1">
      <alignment horizontal="left" vertical="top" wrapText="1"/>
    </xf>
    <xf numFmtId="174" fontId="57" fillId="20" borderId="36" xfId="21" applyNumberFormat="1" applyFont="1" applyFill="1" applyBorder="1" applyAlignment="1" applyProtection="1">
      <alignment horizontal="right" wrapText="1"/>
    </xf>
    <xf numFmtId="4" fontId="57" fillId="20" borderId="36" xfId="8" applyNumberFormat="1" applyFont="1" applyFill="1" applyBorder="1" applyAlignment="1">
      <alignment horizontal="left" vertical="center" wrapText="1"/>
    </xf>
    <xf numFmtId="49" fontId="68" fillId="0" borderId="0" xfId="8" applyNumberFormat="1" applyFont="1" applyAlignment="1">
      <alignment horizontal="left"/>
    </xf>
    <xf numFmtId="0" fontId="68" fillId="0" borderId="0" xfId="8" applyFont="1" applyAlignment="1">
      <alignment vertical="top"/>
    </xf>
    <xf numFmtId="0" fontId="68" fillId="0" borderId="0" xfId="8" applyFont="1" applyAlignment="1">
      <alignment horizontal="center"/>
    </xf>
    <xf numFmtId="4" fontId="68" fillId="0" borderId="0" xfId="8" applyNumberFormat="1" applyFont="1"/>
    <xf numFmtId="49" fontId="54" fillId="9" borderId="43" xfId="38" applyNumberFormat="1" applyFont="1" applyFill="1" applyBorder="1" applyAlignment="1">
      <alignment horizontal="left" vertical="top"/>
    </xf>
    <xf numFmtId="0" fontId="55" fillId="9" borderId="43" xfId="38" applyFont="1" applyFill="1" applyBorder="1" applyAlignment="1">
      <alignment horizontal="left" vertical="top" wrapText="1"/>
    </xf>
    <xf numFmtId="0" fontId="55" fillId="9" borderId="44" xfId="38" applyFont="1" applyFill="1" applyBorder="1" applyAlignment="1">
      <alignment horizontal="left" vertical="top" wrapText="1"/>
    </xf>
    <xf numFmtId="167" fontId="25" fillId="0" borderId="0" xfId="4" applyNumberFormat="1" applyFont="1" applyAlignment="1">
      <alignment vertical="top"/>
    </xf>
    <xf numFmtId="166" fontId="24" fillId="3" borderId="7" xfId="4" applyNumberFormat="1" applyFont="1" applyFill="1" applyBorder="1" applyAlignment="1">
      <alignment horizontal="left" vertical="top"/>
    </xf>
    <xf numFmtId="166" fontId="24" fillId="3" borderId="7" xfId="4" applyNumberFormat="1" applyFont="1" applyFill="1" applyBorder="1" applyAlignment="1">
      <alignment horizontal="center" vertical="top"/>
    </xf>
    <xf numFmtId="1" fontId="24" fillId="3" borderId="7" xfId="4" applyNumberFormat="1" applyFont="1" applyFill="1" applyBorder="1" applyAlignment="1">
      <alignment horizontal="center" vertical="top"/>
    </xf>
    <xf numFmtId="166" fontId="24" fillId="3" borderId="6" xfId="4" applyNumberFormat="1" applyFont="1" applyFill="1" applyBorder="1" applyAlignment="1">
      <alignment horizontal="center" vertical="top"/>
    </xf>
    <xf numFmtId="0" fontId="24" fillId="3" borderId="7" xfId="4" applyFont="1" applyFill="1" applyBorder="1" applyAlignment="1">
      <alignment horizontal="center" vertical="top"/>
    </xf>
    <xf numFmtId="0" fontId="26" fillId="0" borderId="0" xfId="4" applyFont="1"/>
    <xf numFmtId="0" fontId="25" fillId="0" borderId="0" xfId="4" applyFont="1"/>
    <xf numFmtId="166" fontId="25" fillId="0" borderId="0" xfId="4" applyNumberFormat="1" applyFont="1" applyAlignment="1">
      <alignment horizontal="center" vertical="top"/>
    </xf>
    <xf numFmtId="49" fontId="27" fillId="0" borderId="0" xfId="4" applyNumberFormat="1" applyFont="1" applyAlignment="1">
      <alignment horizontal="center" vertical="center"/>
    </xf>
    <xf numFmtId="0" fontId="27" fillId="0" borderId="0" xfId="4" applyFont="1" applyAlignment="1">
      <alignment horizontal="center" vertical="center"/>
    </xf>
    <xf numFmtId="49" fontId="25" fillId="8" borderId="12" xfId="4" applyNumberFormat="1" applyFont="1" applyFill="1" applyBorder="1" applyAlignment="1">
      <alignment vertical="top"/>
    </xf>
    <xf numFmtId="49" fontId="28" fillId="9" borderId="0" xfId="4" applyNumberFormat="1" applyFont="1" applyFill="1" applyAlignment="1">
      <alignment horizontal="left" vertical="top"/>
    </xf>
    <xf numFmtId="0" fontId="29" fillId="0" borderId="0" xfId="4" applyFont="1" applyAlignment="1">
      <alignment horizontal="center" vertical="top"/>
    </xf>
    <xf numFmtId="49" fontId="25" fillId="8" borderId="12" xfId="4" applyNumberFormat="1" applyFont="1" applyFill="1" applyBorder="1" applyAlignment="1">
      <alignment vertical="top" wrapText="1"/>
    </xf>
    <xf numFmtId="167" fontId="25" fillId="0" borderId="0" xfId="4" applyNumberFormat="1" applyFont="1" applyAlignment="1">
      <alignment vertical="top" wrapText="1"/>
    </xf>
    <xf numFmtId="49" fontId="28" fillId="9" borderId="0" xfId="4" applyNumberFormat="1" applyFont="1" applyFill="1" applyAlignment="1">
      <alignment horizontal="left" vertical="top" wrapText="1"/>
    </xf>
    <xf numFmtId="0" fontId="25" fillId="0" borderId="0" xfId="4" applyFont="1" applyAlignment="1">
      <alignment horizontal="center" vertical="top" wrapText="1"/>
    </xf>
    <xf numFmtId="0" fontId="29" fillId="0" borderId="0" xfId="4" applyFont="1" applyAlignment="1">
      <alignment horizontal="center" vertical="top" wrapText="1"/>
    </xf>
    <xf numFmtId="0" fontId="25" fillId="0" borderId="0" xfId="4" applyFont="1" applyAlignment="1">
      <alignment horizontal="left" vertical="top" wrapText="1"/>
    </xf>
    <xf numFmtId="4" fontId="30" fillId="0" borderId="0" xfId="4" applyNumberFormat="1" applyFont="1" applyAlignment="1">
      <alignment horizontal="center"/>
    </xf>
    <xf numFmtId="49" fontId="28" fillId="10" borderId="0" xfId="4" applyNumberFormat="1" applyFont="1" applyFill="1" applyAlignment="1">
      <alignment horizontal="left" vertical="top"/>
    </xf>
    <xf numFmtId="49" fontId="25" fillId="8" borderId="12" xfId="4" applyNumberFormat="1" applyFont="1" applyFill="1" applyBorder="1" applyAlignment="1">
      <alignment vertical="center" wrapText="1"/>
    </xf>
    <xf numFmtId="167" fontId="25" fillId="0" borderId="0" xfId="4" applyNumberFormat="1" applyFont="1" applyAlignment="1">
      <alignment vertical="center" wrapText="1"/>
    </xf>
    <xf numFmtId="49" fontId="25" fillId="0" borderId="0" xfId="4" applyNumberFormat="1" applyFont="1" applyAlignment="1">
      <alignment horizontal="left" vertical="center"/>
    </xf>
    <xf numFmtId="0" fontId="31" fillId="0" borderId="0" xfId="4" applyFont="1" applyAlignment="1">
      <alignment horizontal="left" vertical="center" wrapText="1"/>
    </xf>
    <xf numFmtId="4" fontId="30" fillId="0" borderId="0" xfId="4" applyNumberFormat="1" applyFont="1" applyAlignment="1">
      <alignment horizontal="left" vertical="center"/>
    </xf>
    <xf numFmtId="1" fontId="30" fillId="0" borderId="0" xfId="4" applyNumberFormat="1" applyFont="1" applyAlignment="1">
      <alignment horizontal="left" vertical="center"/>
    </xf>
    <xf numFmtId="165" fontId="30" fillId="0" borderId="0" xfId="4" applyNumberFormat="1" applyFont="1" applyAlignment="1">
      <alignment horizontal="right" vertical="center"/>
    </xf>
    <xf numFmtId="4" fontId="30" fillId="0" borderId="0" xfId="4" applyNumberFormat="1" applyFont="1" applyAlignment="1">
      <alignment horizontal="center" vertical="center"/>
    </xf>
    <xf numFmtId="0" fontId="30" fillId="0" borderId="0" xfId="4" applyFont="1" applyAlignment="1">
      <alignment horizontal="center" vertical="center"/>
    </xf>
    <xf numFmtId="0" fontId="25" fillId="0" borderId="0" xfId="4" applyFont="1" applyAlignment="1">
      <alignment horizontal="left" vertical="center" wrapText="1"/>
    </xf>
    <xf numFmtId="49" fontId="25" fillId="0" borderId="0" xfId="4" applyNumberFormat="1" applyFont="1" applyAlignment="1">
      <alignment horizontal="left" vertical="top"/>
    </xf>
    <xf numFmtId="0" fontId="25" fillId="0" borderId="0" xfId="4" applyFont="1" applyAlignment="1">
      <alignment horizontal="left" vertical="top"/>
    </xf>
    <xf numFmtId="0" fontId="25" fillId="0" borderId="0" xfId="4" applyFont="1" applyAlignment="1">
      <alignment horizontal="center" vertical="top"/>
    </xf>
    <xf numFmtId="1" fontId="25" fillId="0" borderId="0" xfId="4" applyNumberFormat="1" applyFont="1" applyAlignment="1">
      <alignment vertical="top"/>
    </xf>
    <xf numFmtId="166" fontId="25" fillId="0" borderId="0" xfId="4" applyNumberFormat="1" applyFont="1" applyAlignment="1">
      <alignment vertical="top"/>
    </xf>
    <xf numFmtId="49" fontId="25" fillId="0" borderId="13" xfId="4" applyNumberFormat="1" applyFont="1" applyBorder="1" applyAlignment="1">
      <alignment horizontal="left" vertical="top"/>
    </xf>
    <xf numFmtId="0" fontId="30" fillId="0" borderId="14" xfId="4" applyFont="1" applyBorder="1" applyAlignment="1">
      <alignment horizontal="left" vertical="top"/>
    </xf>
    <xf numFmtId="0" fontId="30" fillId="0" borderId="14" xfId="4" applyFont="1" applyBorder="1" applyAlignment="1">
      <alignment horizontal="center" vertical="top"/>
    </xf>
    <xf numFmtId="1" fontId="30" fillId="0" borderId="14" xfId="4" applyNumberFormat="1" applyFont="1" applyBorder="1" applyAlignment="1">
      <alignment horizontal="left" vertical="top"/>
    </xf>
    <xf numFmtId="166" fontId="30" fillId="0" borderId="14" xfId="4" applyNumberFormat="1" applyFont="1" applyBorder="1" applyAlignment="1">
      <alignment horizontal="right" vertical="top"/>
    </xf>
    <xf numFmtId="166" fontId="30" fillId="0" borderId="0" xfId="4" applyNumberFormat="1" applyFont="1" applyAlignment="1">
      <alignment horizontal="center" vertical="top"/>
    </xf>
    <xf numFmtId="0" fontId="30" fillId="0" borderId="0" xfId="4" applyFont="1" applyAlignment="1">
      <alignment horizontal="center" vertical="top"/>
    </xf>
    <xf numFmtId="49" fontId="25" fillId="0" borderId="15" xfId="4" applyNumberFormat="1" applyFont="1" applyBorder="1" applyAlignment="1">
      <alignment horizontal="left" vertical="top"/>
    </xf>
    <xf numFmtId="0" fontId="30" fillId="0" borderId="0" xfId="4" applyFont="1" applyAlignment="1">
      <alignment horizontal="left" vertical="top"/>
    </xf>
    <xf numFmtId="1" fontId="30" fillId="0" borderId="0" xfId="4" applyNumberFormat="1" applyFont="1" applyAlignment="1">
      <alignment horizontal="left" vertical="top"/>
    </xf>
    <xf numFmtId="166" fontId="30" fillId="0" borderId="0" xfId="4" applyNumberFormat="1" applyFont="1" applyAlignment="1">
      <alignment horizontal="right" vertical="top"/>
    </xf>
    <xf numFmtId="49" fontId="17" fillId="5" borderId="16" xfId="4" applyNumberFormat="1" applyFont="1" applyFill="1" applyBorder="1" applyAlignment="1">
      <alignment horizontal="right" vertical="top"/>
    </xf>
    <xf numFmtId="0" fontId="30" fillId="11" borderId="45" xfId="4" applyFont="1" applyFill="1" applyBorder="1" applyAlignment="1">
      <alignment horizontal="left" vertical="top"/>
    </xf>
    <xf numFmtId="0" fontId="30" fillId="11" borderId="45" xfId="4" applyFont="1" applyFill="1" applyBorder="1" applyAlignment="1">
      <alignment horizontal="center" vertical="top"/>
    </xf>
    <xf numFmtId="1" fontId="25" fillId="11" borderId="45" xfId="4" applyNumberFormat="1" applyFont="1" applyFill="1" applyBorder="1" applyAlignment="1">
      <alignment horizontal="left" vertical="top"/>
    </xf>
    <xf numFmtId="166" fontId="25" fillId="11" borderId="45" xfId="4" applyNumberFormat="1" applyFont="1" applyFill="1" applyBorder="1" applyAlignment="1">
      <alignment horizontal="right" vertical="top"/>
    </xf>
    <xf numFmtId="166" fontId="30" fillId="11" borderId="45" xfId="4" applyNumberFormat="1" applyFont="1" applyFill="1" applyBorder="1" applyAlignment="1">
      <alignment horizontal="right" vertical="top"/>
    </xf>
    <xf numFmtId="49" fontId="30" fillId="0" borderId="17" xfId="4" applyNumberFormat="1" applyFont="1" applyBorder="1" applyAlignment="1">
      <alignment horizontal="left" vertical="top"/>
    </xf>
    <xf numFmtId="0" fontId="25" fillId="0" borderId="18" xfId="4" applyFont="1" applyBorder="1" applyAlignment="1">
      <alignment horizontal="left" vertical="top"/>
    </xf>
    <xf numFmtId="0" fontId="25" fillId="0" borderId="18" xfId="4" applyFont="1" applyBorder="1" applyAlignment="1">
      <alignment horizontal="center" vertical="top"/>
    </xf>
    <xf numFmtId="1" fontId="25" fillId="0" borderId="18" xfId="4" applyNumberFormat="1" applyFont="1" applyBorder="1" applyAlignment="1">
      <alignment horizontal="left" vertical="top"/>
    </xf>
    <xf numFmtId="166" fontId="25" fillId="0" borderId="18" xfId="4" applyNumberFormat="1" applyFont="1" applyBorder="1" applyAlignment="1">
      <alignment horizontal="right" vertical="top"/>
    </xf>
    <xf numFmtId="0" fontId="25" fillId="5" borderId="12" xfId="38" applyFont="1" applyFill="1" applyBorder="1" applyAlignment="1">
      <alignment horizontal="center" vertical="top"/>
    </xf>
    <xf numFmtId="49" fontId="25" fillId="6" borderId="12" xfId="38" applyNumberFormat="1" applyFont="1" applyFill="1" applyBorder="1" applyAlignment="1">
      <alignment vertical="top"/>
    </xf>
    <xf numFmtId="49" fontId="25" fillId="7" borderId="12" xfId="38" applyNumberFormat="1" applyFont="1" applyFill="1" applyBorder="1" applyAlignment="1">
      <alignment vertical="top"/>
    </xf>
    <xf numFmtId="49" fontId="25" fillId="8" borderId="12" xfId="38" applyNumberFormat="1" applyFont="1" applyFill="1" applyBorder="1" applyAlignment="1">
      <alignment vertical="top"/>
    </xf>
    <xf numFmtId="167" fontId="25" fillId="0" borderId="0" xfId="38" applyNumberFormat="1" applyFont="1" applyAlignment="1">
      <alignment vertical="top"/>
    </xf>
    <xf numFmtId="49" fontId="30" fillId="12" borderId="0" xfId="38" applyNumberFormat="1" applyFont="1" applyFill="1" applyAlignment="1">
      <alignment horizontal="left" vertical="top"/>
    </xf>
    <xf numFmtId="0" fontId="30" fillId="12" borderId="0" xfId="38" applyFont="1" applyFill="1" applyAlignment="1">
      <alignment horizontal="left" vertical="top"/>
    </xf>
    <xf numFmtId="0" fontId="30" fillId="12" borderId="0" xfId="38" applyFont="1" applyFill="1" applyAlignment="1">
      <alignment horizontal="center" vertical="top"/>
    </xf>
    <xf numFmtId="1" fontId="30" fillId="12" borderId="0" xfId="38" applyNumberFormat="1" applyFont="1" applyFill="1" applyAlignment="1">
      <alignment horizontal="center" vertical="top" wrapText="1"/>
    </xf>
    <xf numFmtId="166" fontId="30" fillId="12" borderId="0" xfId="38" applyNumberFormat="1" applyFont="1" applyFill="1" applyAlignment="1">
      <alignment horizontal="center" vertical="top"/>
    </xf>
    <xf numFmtId="166" fontId="30" fillId="0" borderId="0" xfId="38" applyNumberFormat="1" applyFont="1" applyAlignment="1">
      <alignment horizontal="center" vertical="top"/>
    </xf>
    <xf numFmtId="0" fontId="32" fillId="13" borderId="0" xfId="38" applyFont="1" applyFill="1" applyAlignment="1">
      <alignment vertical="top"/>
    </xf>
    <xf numFmtId="0" fontId="33" fillId="13" borderId="0" xfId="38" applyFont="1" applyFill="1" applyAlignment="1">
      <alignment horizontal="justify" vertical="top"/>
    </xf>
    <xf numFmtId="4" fontId="32" fillId="13" borderId="0" xfId="38" applyNumberFormat="1" applyFont="1" applyFill="1" applyAlignment="1">
      <alignment horizontal="justify" vertical="top"/>
    </xf>
    <xf numFmtId="0" fontId="32" fillId="13" borderId="29" xfId="38" applyFont="1" applyFill="1" applyBorder="1" applyAlignment="1">
      <alignment vertical="top"/>
    </xf>
    <xf numFmtId="0" fontId="32" fillId="13" borderId="29" xfId="38" applyFont="1" applyFill="1" applyBorder="1" applyAlignment="1">
      <alignment vertical="top" wrapText="1"/>
    </xf>
    <xf numFmtId="0" fontId="33" fillId="13" borderId="29" xfId="38" applyFont="1" applyFill="1" applyBorder="1" applyAlignment="1">
      <alignment horizontal="justify" vertical="top"/>
    </xf>
    <xf numFmtId="4" fontId="32" fillId="13" borderId="29" xfId="38" applyNumberFormat="1" applyFont="1" applyFill="1" applyBorder="1" applyAlignment="1">
      <alignment horizontal="justify" vertical="top"/>
    </xf>
    <xf numFmtId="0" fontId="32" fillId="13" borderId="0" xfId="38" applyFont="1" applyFill="1" applyAlignment="1">
      <alignment horizontal="right" vertical="top" wrapText="1"/>
    </xf>
    <xf numFmtId="0" fontId="34" fillId="0" borderId="0" xfId="38" applyFont="1" applyAlignment="1">
      <alignment vertical="top"/>
    </xf>
    <xf numFmtId="0" fontId="34" fillId="0" borderId="0" xfId="38" applyFont="1" applyAlignment="1">
      <alignment horizontal="right" vertical="top" wrapText="1"/>
    </xf>
    <xf numFmtId="0" fontId="35" fillId="0" borderId="0" xfId="38" applyFont="1" applyAlignment="1">
      <alignment horizontal="justify" vertical="top"/>
    </xf>
    <xf numFmtId="0" fontId="34" fillId="0" borderId="0" xfId="38" applyFont="1" applyAlignment="1">
      <alignment horizontal="justify" vertical="top"/>
    </xf>
    <xf numFmtId="0" fontId="34" fillId="14" borderId="0" xfId="38" applyFont="1" applyFill="1" applyAlignment="1">
      <alignment vertical="top"/>
    </xf>
    <xf numFmtId="0" fontId="35" fillId="14" borderId="0" xfId="38" applyFont="1" applyFill="1" applyAlignment="1">
      <alignment horizontal="justify" vertical="top"/>
    </xf>
    <xf numFmtId="0" fontId="34" fillId="14" borderId="0" xfId="38" applyFont="1" applyFill="1" applyAlignment="1">
      <alignment horizontal="justify" vertical="top"/>
    </xf>
    <xf numFmtId="4" fontId="34" fillId="14" borderId="0" xfId="38" applyNumberFormat="1" applyFont="1" applyFill="1" applyAlignment="1">
      <alignment horizontal="justify" vertical="top"/>
    </xf>
    <xf numFmtId="0" fontId="34" fillId="14" borderId="29" xfId="38" applyFont="1" applyFill="1" applyBorder="1" applyAlignment="1">
      <alignment vertical="top"/>
    </xf>
    <xf numFmtId="0" fontId="34" fillId="14" borderId="29" xfId="38" applyFont="1" applyFill="1" applyBorder="1" applyAlignment="1">
      <alignment vertical="top" wrapText="1"/>
    </xf>
    <xf numFmtId="0" fontId="35" fillId="14" borderId="29" xfId="38" applyFont="1" applyFill="1" applyBorder="1" applyAlignment="1">
      <alignment horizontal="justify" vertical="top"/>
    </xf>
    <xf numFmtId="4" fontId="34" fillId="14" borderId="29" xfId="38" applyNumberFormat="1" applyFont="1" applyFill="1" applyBorder="1" applyAlignment="1">
      <alignment horizontal="justify" vertical="top"/>
    </xf>
    <xf numFmtId="0" fontId="32" fillId="0" borderId="0" xfId="38" applyFont="1" applyAlignment="1">
      <alignment vertical="top"/>
    </xf>
    <xf numFmtId="0" fontId="34" fillId="15" borderId="0" xfId="38" applyFont="1" applyFill="1" applyAlignment="1">
      <alignment vertical="top"/>
    </xf>
    <xf numFmtId="0" fontId="35" fillId="15" borderId="0" xfId="38" applyFont="1" applyFill="1" applyAlignment="1">
      <alignment horizontal="justify" vertical="top"/>
    </xf>
    <xf numFmtId="0" fontId="34" fillId="15" borderId="0" xfId="38" applyFont="1" applyFill="1" applyAlignment="1">
      <alignment horizontal="justify" vertical="top"/>
    </xf>
    <xf numFmtId="4" fontId="34" fillId="15" borderId="0" xfId="38" applyNumberFormat="1" applyFont="1" applyFill="1" applyAlignment="1">
      <alignment horizontal="justify" vertical="top"/>
    </xf>
    <xf numFmtId="0" fontId="34" fillId="15" borderId="29" xfId="38" applyFont="1" applyFill="1" applyBorder="1" applyAlignment="1">
      <alignment vertical="top"/>
    </xf>
    <xf numFmtId="0" fontId="34" fillId="15" borderId="29" xfId="38" applyFont="1" applyFill="1" applyBorder="1" applyAlignment="1">
      <alignment vertical="top" wrapText="1"/>
    </xf>
    <xf numFmtId="0" fontId="35" fillId="15" borderId="29" xfId="38" applyFont="1" applyFill="1" applyBorder="1" applyAlignment="1">
      <alignment horizontal="justify" vertical="top"/>
    </xf>
    <xf numFmtId="4" fontId="34" fillId="15" borderId="29" xfId="38" applyNumberFormat="1" applyFont="1" applyFill="1" applyBorder="1" applyAlignment="1">
      <alignment horizontal="justify" vertical="top"/>
    </xf>
    <xf numFmtId="0" fontId="34" fillId="15" borderId="0" xfId="38" applyFont="1" applyFill="1" applyAlignment="1">
      <alignment horizontal="right" vertical="top" wrapText="1"/>
    </xf>
    <xf numFmtId="0" fontId="34" fillId="0" borderId="29" xfId="38" applyFont="1" applyBorder="1" applyAlignment="1">
      <alignment vertical="top"/>
    </xf>
    <xf numFmtId="0" fontId="35" fillId="0" borderId="29" xfId="38" applyFont="1" applyBorder="1" applyAlignment="1">
      <alignment horizontal="justify" vertical="top"/>
    </xf>
    <xf numFmtId="0" fontId="34" fillId="0" borderId="19" xfId="38" applyFont="1" applyBorder="1" applyAlignment="1">
      <alignment vertical="top"/>
    </xf>
    <xf numFmtId="4" fontId="34" fillId="0" borderId="20" xfId="38" applyNumberFormat="1" applyFont="1" applyBorder="1" applyAlignment="1">
      <alignment horizontal="justify" vertical="top"/>
    </xf>
    <xf numFmtId="0" fontId="37" fillId="0" borderId="0" xfId="38" applyFont="1" applyAlignment="1">
      <alignment vertical="top"/>
    </xf>
    <xf numFmtId="0" fontId="38" fillId="0" borderId="0" xfId="38" applyFont="1" applyAlignment="1">
      <alignment horizontal="justify" vertical="top"/>
    </xf>
    <xf numFmtId="0" fontId="39" fillId="0" borderId="0" xfId="38" applyFont="1" applyAlignment="1">
      <alignment vertical="top"/>
    </xf>
    <xf numFmtId="0" fontId="38" fillId="0" borderId="0" xfId="38" applyFont="1" applyAlignment="1">
      <alignment vertical="top"/>
    </xf>
    <xf numFmtId="0" fontId="34" fillId="13" borderId="29" xfId="38" applyFont="1" applyFill="1" applyBorder="1" applyAlignment="1">
      <alignment vertical="top"/>
    </xf>
    <xf numFmtId="0" fontId="36" fillId="13" borderId="29" xfId="38" applyFont="1" applyFill="1" applyBorder="1" applyAlignment="1">
      <alignment horizontal="justify" vertical="top"/>
    </xf>
    <xf numFmtId="0" fontId="36" fillId="13" borderId="29" xfId="38" applyFont="1" applyFill="1" applyBorder="1" applyAlignment="1">
      <alignment vertical="top"/>
    </xf>
    <xf numFmtId="0" fontId="37" fillId="13" borderId="0" xfId="38" applyFont="1" applyFill="1" applyAlignment="1">
      <alignment vertical="top"/>
    </xf>
    <xf numFmtId="0" fontId="38" fillId="13" borderId="0" xfId="38" applyFont="1" applyFill="1" applyAlignment="1">
      <alignment vertical="top"/>
    </xf>
    <xf numFmtId="0" fontId="38" fillId="13" borderId="0" xfId="38" applyFont="1" applyFill="1" applyAlignment="1">
      <alignment horizontal="left" vertical="top"/>
    </xf>
    <xf numFmtId="0" fontId="38" fillId="13" borderId="0" xfId="38" applyFont="1" applyFill="1" applyAlignment="1">
      <alignment horizontal="right" vertical="top"/>
    </xf>
    <xf numFmtId="0" fontId="34" fillId="13" borderId="0" xfId="38" applyFont="1" applyFill="1" applyAlignment="1">
      <alignment vertical="top"/>
    </xf>
    <xf numFmtId="0" fontId="40" fillId="13" borderId="0" xfId="38" applyFont="1" applyFill="1" applyAlignment="1">
      <alignment horizontal="left" vertical="top"/>
    </xf>
    <xf numFmtId="0" fontId="40" fillId="13" borderId="0" xfId="38" applyFont="1" applyFill="1" applyAlignment="1">
      <alignment horizontal="right" vertical="top"/>
    </xf>
    <xf numFmtId="49" fontId="41" fillId="0" borderId="0" xfId="38" applyNumberFormat="1" applyFont="1"/>
    <xf numFmtId="0" fontId="41" fillId="0" borderId="0" xfId="38" applyFont="1"/>
    <xf numFmtId="0" fontId="41" fillId="0" borderId="0" xfId="38" applyFont="1" applyAlignment="1">
      <alignment horizontal="center"/>
    </xf>
    <xf numFmtId="0" fontId="16" fillId="0" borderId="0" xfId="38" applyFont="1" applyAlignment="1">
      <alignment horizontal="center" vertical="top"/>
    </xf>
    <xf numFmtId="0" fontId="16" fillId="0" borderId="0" xfId="38" applyFont="1" applyAlignment="1">
      <alignment horizontal="justify" vertical="top" wrapText="1"/>
    </xf>
    <xf numFmtId="49" fontId="16" fillId="0" borderId="0" xfId="6" applyNumberFormat="1" applyAlignment="1">
      <alignment horizontal="center" vertical="top" wrapText="1"/>
    </xf>
    <xf numFmtId="2" fontId="16" fillId="0" borderId="0" xfId="6" applyNumberFormat="1" applyAlignment="1">
      <alignment vertical="top" wrapText="1"/>
    </xf>
    <xf numFmtId="2" fontId="16" fillId="0" borderId="0" xfId="38" applyNumberFormat="1" applyFont="1" applyAlignment="1">
      <alignment horizontal="right" vertical="top"/>
    </xf>
    <xf numFmtId="0" fontId="41" fillId="0" borderId="0" xfId="38" applyFont="1" applyAlignment="1">
      <alignment horizontal="center" vertical="top"/>
    </xf>
    <xf numFmtId="0" fontId="41" fillId="0" borderId="0" xfId="38" applyFont="1" applyAlignment="1">
      <alignment vertical="top"/>
    </xf>
    <xf numFmtId="0" fontId="42" fillId="0" borderId="0" xfId="38" applyFont="1" applyAlignment="1">
      <alignment horizontal="center" vertical="top"/>
    </xf>
    <xf numFmtId="0" fontId="42" fillId="0" borderId="0" xfId="38" applyFont="1" applyAlignment="1">
      <alignment horizontal="justify" vertical="top" wrapText="1"/>
    </xf>
    <xf numFmtId="0" fontId="42" fillId="0" borderId="0" xfId="38" applyFont="1" applyAlignment="1">
      <alignment vertical="top"/>
    </xf>
    <xf numFmtId="0" fontId="42" fillId="0" borderId="0" xfId="38" applyFont="1" applyAlignment="1">
      <alignment horizontal="right" vertical="top"/>
    </xf>
    <xf numFmtId="0" fontId="43" fillId="0" borderId="0" xfId="38" applyFont="1" applyAlignment="1">
      <alignment horizontal="justify" vertical="top" wrapText="1"/>
    </xf>
    <xf numFmtId="49" fontId="42" fillId="0" borderId="0" xfId="38" applyNumberFormat="1" applyFont="1" applyAlignment="1">
      <alignment vertical="top" wrapText="1"/>
    </xf>
    <xf numFmtId="49" fontId="16" fillId="0" borderId="0" xfId="38" applyNumberFormat="1" applyFont="1" applyAlignment="1">
      <alignment horizontal="justify" vertical="top" wrapText="1"/>
    </xf>
    <xf numFmtId="0" fontId="16" fillId="0" borderId="0" xfId="38" applyFont="1" applyAlignment="1">
      <alignment horizontal="center" vertical="top" wrapText="1"/>
    </xf>
    <xf numFmtId="2" fontId="16" fillId="0" borderId="0" xfId="38" applyNumberFormat="1" applyFont="1" applyAlignment="1">
      <alignment vertical="top" wrapText="1"/>
    </xf>
    <xf numFmtId="2" fontId="16" fillId="0" borderId="0" xfId="38" applyNumberFormat="1" applyFont="1" applyAlignment="1">
      <alignment horizontal="right" vertical="top" wrapText="1"/>
    </xf>
    <xf numFmtId="0" fontId="38" fillId="0" borderId="0" xfId="38" applyFont="1" applyAlignment="1">
      <alignment horizontal="justify" vertical="top" wrapText="1"/>
    </xf>
    <xf numFmtId="49" fontId="16" fillId="0" borderId="0" xfId="38" applyNumberFormat="1" applyFont="1" applyAlignment="1">
      <alignment horizontal="center" vertical="top"/>
    </xf>
    <xf numFmtId="0" fontId="38" fillId="0" borderId="0" xfId="38" applyFont="1" applyAlignment="1">
      <alignment horizontal="right" vertical="top"/>
    </xf>
    <xf numFmtId="0" fontId="38" fillId="0" borderId="0" xfId="38" applyFont="1" applyAlignment="1">
      <alignment vertical="top" wrapText="1"/>
    </xf>
    <xf numFmtId="0" fontId="34" fillId="13" borderId="20" xfId="38" applyFont="1" applyFill="1" applyBorder="1" applyAlignment="1">
      <alignment vertical="top"/>
    </xf>
    <xf numFmtId="0" fontId="34" fillId="13" borderId="20" xfId="38" applyFont="1" applyFill="1" applyBorder="1" applyAlignment="1">
      <alignment horizontal="justify" vertical="top"/>
    </xf>
    <xf numFmtId="0" fontId="40" fillId="13" borderId="20" xfId="38" applyFont="1" applyFill="1" applyBorder="1" applyAlignment="1">
      <alignment vertical="top"/>
    </xf>
    <xf numFmtId="4" fontId="17" fillId="13" borderId="20" xfId="38" applyNumberFormat="1" applyFont="1" applyFill="1" applyBorder="1" applyAlignment="1">
      <alignment horizontal="right" vertical="top"/>
    </xf>
    <xf numFmtId="0" fontId="34" fillId="13" borderId="29" xfId="38" applyFont="1" applyFill="1" applyBorder="1" applyAlignment="1">
      <alignment vertical="top" wrapText="1"/>
    </xf>
    <xf numFmtId="49" fontId="44" fillId="0" borderId="0" xfId="38" applyNumberFormat="1" applyFont="1" applyAlignment="1">
      <alignment horizontal="center"/>
    </xf>
    <xf numFmtId="49" fontId="45" fillId="0" borderId="0" xfId="38" applyNumberFormat="1" applyFont="1"/>
    <xf numFmtId="4" fontId="42" fillId="0" borderId="0" xfId="38" applyNumberFormat="1" applyFont="1" applyAlignment="1">
      <alignment vertical="top"/>
    </xf>
    <xf numFmtId="4" fontId="42" fillId="0" borderId="0" xfId="38" applyNumberFormat="1" applyFont="1" applyAlignment="1">
      <alignment horizontal="right" vertical="top"/>
    </xf>
    <xf numFmtId="49" fontId="42" fillId="0" borderId="0" xfId="38" applyNumberFormat="1" applyFont="1" applyAlignment="1">
      <alignment horizontal="center"/>
    </xf>
    <xf numFmtId="0" fontId="17" fillId="0" borderId="0" xfId="38" applyFont="1" applyAlignment="1">
      <alignment horizontal="justify" wrapText="1"/>
    </xf>
    <xf numFmtId="0" fontId="44" fillId="0" borderId="0" xfId="38" applyFont="1" applyAlignment="1">
      <alignment horizontal="justify" wrapText="1"/>
    </xf>
    <xf numFmtId="49" fontId="17" fillId="0" borderId="0" xfId="38" applyNumberFormat="1" applyFont="1" applyAlignment="1">
      <alignment horizontal="center"/>
    </xf>
    <xf numFmtId="49" fontId="17" fillId="0" borderId="0" xfId="38" applyNumberFormat="1" applyFont="1" applyAlignment="1">
      <alignment horizontal="justify"/>
    </xf>
    <xf numFmtId="0" fontId="16" fillId="0" borderId="0" xfId="38" applyFont="1" applyAlignment="1">
      <alignment vertical="top"/>
    </xf>
    <xf numFmtId="4" fontId="16" fillId="0" borderId="0" xfId="38" applyNumberFormat="1" applyFont="1" applyAlignment="1">
      <alignment vertical="top"/>
    </xf>
    <xf numFmtId="4" fontId="16" fillId="0" borderId="0" xfId="38" applyNumberFormat="1" applyFont="1" applyAlignment="1">
      <alignment horizontal="right" vertical="top"/>
    </xf>
    <xf numFmtId="49" fontId="16" fillId="0" borderId="0" xfId="38" applyNumberFormat="1" applyFont="1" applyAlignment="1">
      <alignment horizontal="justify"/>
    </xf>
    <xf numFmtId="49" fontId="16" fillId="0" borderId="0" xfId="38" applyNumberFormat="1" applyFont="1" applyAlignment="1">
      <alignment horizontal="left" vertical="top"/>
    </xf>
    <xf numFmtId="49" fontId="16" fillId="0" borderId="0" xfId="38" applyNumberFormat="1" applyFont="1" applyAlignment="1">
      <alignment horizontal="right" vertical="top"/>
    </xf>
    <xf numFmtId="49" fontId="16" fillId="0" borderId="0" xfId="38" applyNumberFormat="1" applyFont="1" applyAlignment="1">
      <alignment horizontal="center"/>
    </xf>
    <xf numFmtId="0" fontId="16" fillId="0" borderId="0" xfId="38" applyFont="1" applyAlignment="1">
      <alignment horizontal="justify"/>
    </xf>
    <xf numFmtId="0" fontId="16" fillId="0" borderId="0" xfId="38" applyFont="1" applyAlignment="1">
      <alignment horizontal="justify" wrapText="1"/>
    </xf>
    <xf numFmtId="49" fontId="44" fillId="13" borderId="20" xfId="38" applyNumberFormat="1" applyFont="1" applyFill="1" applyBorder="1" applyAlignment="1">
      <alignment horizontal="center" vertical="top"/>
    </xf>
    <xf numFmtId="0" fontId="44" fillId="13" borderId="20" xfId="38" applyFont="1" applyFill="1" applyBorder="1" applyAlignment="1">
      <alignment vertical="top" wrapText="1"/>
    </xf>
    <xf numFmtId="4" fontId="44" fillId="13" borderId="20" xfId="38" applyNumberFormat="1" applyFont="1" applyFill="1" applyBorder="1" applyAlignment="1">
      <alignment vertical="top"/>
    </xf>
    <xf numFmtId="0" fontId="34" fillId="14" borderId="0" xfId="38" applyFont="1" applyFill="1" applyAlignment="1">
      <alignment vertical="top" wrapText="1"/>
    </xf>
    <xf numFmtId="0" fontId="36" fillId="14" borderId="29" xfId="38" applyFont="1" applyFill="1" applyBorder="1" applyAlignment="1">
      <alignment horizontal="justify" vertical="top"/>
    </xf>
    <xf numFmtId="0" fontId="36" fillId="14" borderId="29" xfId="38" applyFont="1" applyFill="1" applyBorder="1" applyAlignment="1">
      <alignment vertical="top"/>
    </xf>
    <xf numFmtId="0" fontId="37" fillId="14" borderId="0" xfId="38" applyFont="1" applyFill="1" applyAlignment="1">
      <alignment vertical="top"/>
    </xf>
    <xf numFmtId="0" fontId="38" fillId="14" borderId="0" xfId="38" applyFont="1" applyFill="1" applyAlignment="1">
      <alignment vertical="top"/>
    </xf>
    <xf numFmtId="0" fontId="38" fillId="14" borderId="0" xfId="38" applyFont="1" applyFill="1" applyAlignment="1">
      <alignment horizontal="left" vertical="top"/>
    </xf>
    <xf numFmtId="0" fontId="38" fillId="14" borderId="0" xfId="38" applyFont="1" applyFill="1" applyAlignment="1">
      <alignment horizontal="right" vertical="top"/>
    </xf>
    <xf numFmtId="0" fontId="40" fillId="14" borderId="0" xfId="38" applyFont="1" applyFill="1" applyAlignment="1">
      <alignment horizontal="left" vertical="top"/>
    </xf>
    <xf numFmtId="0" fontId="40" fillId="14" borderId="0" xfId="38" applyFont="1" applyFill="1" applyAlignment="1">
      <alignment horizontal="right" vertical="top"/>
    </xf>
    <xf numFmtId="0" fontId="34" fillId="14" borderId="20" xfId="38" applyFont="1" applyFill="1" applyBorder="1" applyAlignment="1">
      <alignment vertical="top"/>
    </xf>
    <xf numFmtId="0" fontId="34" fillId="14" borderId="20" xfId="38" applyFont="1" applyFill="1" applyBorder="1" applyAlignment="1">
      <alignment horizontal="justify" vertical="top"/>
    </xf>
    <xf numFmtId="0" fontId="40" fillId="14" borderId="20" xfId="38" applyFont="1" applyFill="1" applyBorder="1" applyAlignment="1">
      <alignment vertical="top"/>
    </xf>
    <xf numFmtId="4" fontId="17" fillId="14" borderId="20" xfId="38" applyNumberFormat="1" applyFont="1" applyFill="1" applyBorder="1" applyAlignment="1">
      <alignment horizontal="right" vertical="top"/>
    </xf>
    <xf numFmtId="49" fontId="44" fillId="14" borderId="20" xfId="38" applyNumberFormat="1" applyFont="1" applyFill="1" applyBorder="1" applyAlignment="1">
      <alignment horizontal="center" vertical="top"/>
    </xf>
    <xf numFmtId="0" fontId="44" fillId="14" borderId="20" xfId="38" applyFont="1" applyFill="1" applyBorder="1" applyAlignment="1">
      <alignment vertical="top" wrapText="1"/>
    </xf>
    <xf numFmtId="4" fontId="44" fillId="14" borderId="20" xfId="38" applyNumberFormat="1" applyFont="1" applyFill="1" applyBorder="1" applyAlignment="1">
      <alignment vertical="top"/>
    </xf>
    <xf numFmtId="0" fontId="36" fillId="15" borderId="29" xfId="38" applyFont="1" applyFill="1" applyBorder="1" applyAlignment="1">
      <alignment horizontal="justify" vertical="top"/>
    </xf>
    <xf numFmtId="0" fontId="36" fillId="15" borderId="29" xfId="38" applyFont="1" applyFill="1" applyBorder="1" applyAlignment="1">
      <alignment vertical="top"/>
    </xf>
    <xf numFmtId="0" fontId="37" fillId="15" borderId="0" xfId="38" applyFont="1" applyFill="1" applyAlignment="1">
      <alignment vertical="top"/>
    </xf>
    <xf numFmtId="0" fontId="38" fillId="15" borderId="0" xfId="38" applyFont="1" applyFill="1" applyAlignment="1">
      <alignment vertical="top"/>
    </xf>
    <xf numFmtId="0" fontId="38" fillId="15" borderId="0" xfId="38" applyFont="1" applyFill="1" applyAlignment="1">
      <alignment horizontal="left" vertical="top"/>
    </xf>
    <xf numFmtId="0" fontId="38" fillId="15" borderId="0" xfId="38" applyFont="1" applyFill="1" applyAlignment="1">
      <alignment horizontal="right" vertical="top"/>
    </xf>
    <xf numFmtId="0" fontId="40" fillId="15" borderId="0" xfId="38" applyFont="1" applyFill="1" applyAlignment="1">
      <alignment horizontal="left" vertical="top"/>
    </xf>
    <xf numFmtId="0" fontId="40" fillId="15" borderId="0" xfId="38" applyFont="1" applyFill="1" applyAlignment="1">
      <alignment horizontal="right" vertical="top"/>
    </xf>
    <xf numFmtId="0" fontId="34" fillId="15" borderId="20" xfId="38" applyFont="1" applyFill="1" applyBorder="1" applyAlignment="1">
      <alignment vertical="top"/>
    </xf>
    <xf numFmtId="0" fontId="34" fillId="15" borderId="20" xfId="38" applyFont="1" applyFill="1" applyBorder="1" applyAlignment="1">
      <alignment horizontal="justify" vertical="top"/>
    </xf>
    <xf numFmtId="0" fontId="40" fillId="15" borderId="20" xfId="38" applyFont="1" applyFill="1" applyBorder="1" applyAlignment="1">
      <alignment vertical="top"/>
    </xf>
    <xf numFmtId="4" fontId="17" fillId="15" borderId="20" xfId="38" applyNumberFormat="1" applyFont="1" applyFill="1" applyBorder="1" applyAlignment="1">
      <alignment horizontal="right" vertical="top"/>
    </xf>
    <xf numFmtId="0" fontId="34" fillId="15" borderId="0" xfId="38" applyFont="1" applyFill="1" applyAlignment="1">
      <alignment vertical="top" wrapText="1"/>
    </xf>
    <xf numFmtId="0" fontId="16" fillId="0" borderId="0" xfId="38" applyFont="1" applyAlignment="1">
      <alignment horizontal="right" vertical="top"/>
    </xf>
    <xf numFmtId="0" fontId="16" fillId="0" borderId="29" xfId="38" applyFont="1" applyBorder="1" applyAlignment="1">
      <alignment horizontal="right" vertical="top"/>
    </xf>
    <xf numFmtId="0" fontId="16" fillId="0" borderId="29" xfId="38" applyFont="1" applyBorder="1" applyAlignment="1">
      <alignment horizontal="justify" vertical="top" wrapText="1"/>
    </xf>
    <xf numFmtId="49" fontId="16" fillId="0" borderId="29" xfId="6" applyNumberFormat="1" applyBorder="1" applyAlignment="1">
      <alignment horizontal="center" vertical="top" wrapText="1"/>
    </xf>
    <xf numFmtId="2" fontId="16" fillId="0" borderId="29" xfId="6" applyNumberFormat="1" applyBorder="1" applyAlignment="1">
      <alignment vertical="top" wrapText="1"/>
    </xf>
    <xf numFmtId="2" fontId="16" fillId="0" borderId="29" xfId="38" applyNumberFormat="1" applyFont="1" applyBorder="1" applyAlignment="1">
      <alignment horizontal="right" vertical="top"/>
    </xf>
    <xf numFmtId="0" fontId="16" fillId="0" borderId="0" xfId="38" applyFont="1" applyAlignment="1">
      <alignment horizontal="right" vertical="top" wrapText="1"/>
    </xf>
    <xf numFmtId="49" fontId="44" fillId="15" borderId="20" xfId="38" applyNumberFormat="1" applyFont="1" applyFill="1" applyBorder="1" applyAlignment="1">
      <alignment horizontal="center" vertical="top"/>
    </xf>
    <xf numFmtId="0" fontId="44" fillId="15" borderId="20" xfId="38" applyFont="1" applyFill="1" applyBorder="1" applyAlignment="1">
      <alignment vertical="top" wrapText="1"/>
    </xf>
    <xf numFmtId="4" fontId="44" fillId="15" borderId="20" xfId="38" applyNumberFormat="1" applyFont="1" applyFill="1" applyBorder="1" applyAlignment="1">
      <alignment vertical="top"/>
    </xf>
    <xf numFmtId="0" fontId="40" fillId="0" borderId="0" xfId="38" applyFont="1" applyAlignment="1">
      <alignment horizontal="left" vertical="top"/>
    </xf>
    <xf numFmtId="0" fontId="40" fillId="0" borderId="0" xfId="38" applyFont="1" applyAlignment="1">
      <alignment horizontal="right" vertical="top"/>
    </xf>
    <xf numFmtId="0" fontId="34" fillId="0" borderId="20" xfId="38" applyFont="1" applyBorder="1" applyAlignment="1">
      <alignment vertical="top"/>
    </xf>
    <xf numFmtId="0" fontId="34" fillId="0" borderId="20" xfId="38" applyFont="1" applyBorder="1" applyAlignment="1">
      <alignment horizontal="justify" vertical="top"/>
    </xf>
    <xf numFmtId="0" fontId="40" fillId="0" borderId="20" xfId="38" applyFont="1" applyBorder="1" applyAlignment="1">
      <alignment vertical="top"/>
    </xf>
    <xf numFmtId="4" fontId="17" fillId="0" borderId="20" xfId="38" applyNumberFormat="1" applyFont="1" applyBorder="1" applyAlignment="1">
      <alignment horizontal="right" vertical="top"/>
    </xf>
    <xf numFmtId="0" fontId="34" fillId="0" borderId="0" xfId="38" applyFont="1" applyAlignment="1">
      <alignment vertical="top" wrapText="1"/>
    </xf>
    <xf numFmtId="0" fontId="36" fillId="0" borderId="29" xfId="38" applyFont="1" applyBorder="1" applyAlignment="1">
      <alignment horizontal="justify" vertical="top"/>
    </xf>
    <xf numFmtId="0" fontId="36" fillId="0" borderId="29" xfId="38" applyFont="1" applyBorder="1" applyAlignment="1">
      <alignment vertical="top"/>
    </xf>
    <xf numFmtId="0" fontId="37" fillId="0" borderId="0" xfId="38" applyFont="1" applyAlignment="1">
      <alignment horizontal="right" vertical="top"/>
    </xf>
    <xf numFmtId="0" fontId="37" fillId="0" borderId="29" xfId="38" applyFont="1" applyBorder="1" applyAlignment="1">
      <alignment horizontal="right" vertical="top"/>
    </xf>
    <xf numFmtId="0" fontId="38" fillId="0" borderId="29" xfId="38" applyFont="1" applyBorder="1" applyAlignment="1">
      <alignment horizontal="justify" vertical="top"/>
    </xf>
    <xf numFmtId="2" fontId="16" fillId="0" borderId="29" xfId="38" applyNumberFormat="1" applyFont="1" applyBorder="1" applyAlignment="1">
      <alignment horizontal="right" vertical="top" wrapText="1"/>
    </xf>
    <xf numFmtId="175" fontId="16" fillId="0" borderId="0" xfId="6" applyNumberFormat="1" applyAlignment="1">
      <alignment vertical="top" wrapText="1"/>
    </xf>
    <xf numFmtId="175" fontId="16" fillId="0" borderId="29" xfId="6" applyNumberFormat="1" applyBorder="1" applyAlignment="1">
      <alignment vertical="top" wrapText="1"/>
    </xf>
    <xf numFmtId="175" fontId="24" fillId="3" borderId="7" xfId="4" applyNumberFormat="1" applyFont="1" applyFill="1" applyBorder="1" applyAlignment="1">
      <alignment horizontal="center" vertical="top"/>
    </xf>
    <xf numFmtId="175" fontId="30" fillId="0" borderId="0" xfId="4" applyNumberFormat="1" applyFont="1" applyAlignment="1">
      <alignment horizontal="right" vertical="center"/>
    </xf>
    <xf numFmtId="175" fontId="25" fillId="0" borderId="0" xfId="4" applyNumberFormat="1" applyFont="1" applyAlignment="1">
      <alignment vertical="top"/>
    </xf>
    <xf numFmtId="175" fontId="30" fillId="0" borderId="14" xfId="4" applyNumberFormat="1" applyFont="1" applyBorder="1" applyAlignment="1">
      <alignment horizontal="right" vertical="top"/>
    </xf>
    <xf numFmtId="175" fontId="30" fillId="0" borderId="0" xfId="4" applyNumberFormat="1" applyFont="1" applyAlignment="1">
      <alignment horizontal="right" vertical="top"/>
    </xf>
    <xf numFmtId="175" fontId="25" fillId="11" borderId="45" xfId="4" applyNumberFormat="1" applyFont="1" applyFill="1" applyBorder="1" applyAlignment="1">
      <alignment horizontal="right" vertical="top"/>
    </xf>
    <xf numFmtId="175" fontId="25" fillId="0" borderId="18" xfId="4" applyNumberFormat="1" applyFont="1" applyBorder="1" applyAlignment="1">
      <alignment horizontal="right" vertical="top"/>
    </xf>
    <xf numFmtId="175" fontId="30" fillId="12" borderId="0" xfId="38" applyNumberFormat="1" applyFont="1" applyFill="1" applyAlignment="1">
      <alignment horizontal="center" vertical="top"/>
    </xf>
    <xf numFmtId="175" fontId="33" fillId="13" borderId="0" xfId="38" applyNumberFormat="1" applyFont="1" applyFill="1" applyAlignment="1">
      <alignment horizontal="justify" vertical="top"/>
    </xf>
    <xf numFmtId="175" fontId="33" fillId="13" borderId="29" xfId="38" applyNumberFormat="1" applyFont="1" applyFill="1" applyBorder="1" applyAlignment="1">
      <alignment horizontal="justify" vertical="top"/>
    </xf>
    <xf numFmtId="175" fontId="35" fillId="0" borderId="0" xfId="38" applyNumberFormat="1" applyFont="1" applyAlignment="1">
      <alignment horizontal="justify" vertical="top"/>
    </xf>
    <xf numFmtId="175" fontId="35" fillId="14" borderId="0" xfId="38" applyNumberFormat="1" applyFont="1" applyFill="1" applyAlignment="1">
      <alignment horizontal="justify" vertical="top"/>
    </xf>
    <xf numFmtId="175" fontId="35" fillId="14" borderId="29" xfId="38" applyNumberFormat="1" applyFont="1" applyFill="1" applyBorder="1" applyAlignment="1">
      <alignment horizontal="justify" vertical="top"/>
    </xf>
    <xf numFmtId="175" fontId="35" fillId="15" borderId="0" xfId="38" applyNumberFormat="1" applyFont="1" applyFill="1" applyAlignment="1">
      <alignment horizontal="justify" vertical="top"/>
    </xf>
    <xf numFmtId="175" fontId="35" fillId="15" borderId="29" xfId="38" applyNumberFormat="1" applyFont="1" applyFill="1" applyBorder="1" applyAlignment="1">
      <alignment horizontal="justify" vertical="top"/>
    </xf>
    <xf numFmtId="175" fontId="35" fillId="0" borderId="29" xfId="38" applyNumberFormat="1" applyFont="1" applyBorder="1" applyAlignment="1">
      <alignment horizontal="justify" vertical="top"/>
    </xf>
    <xf numFmtId="175" fontId="36" fillId="0" borderId="19" xfId="38" applyNumberFormat="1" applyFont="1" applyBorder="1" applyAlignment="1">
      <alignment vertical="top"/>
    </xf>
    <xf numFmtId="175" fontId="38" fillId="0" borderId="0" xfId="38" applyNumberFormat="1" applyFont="1" applyAlignment="1">
      <alignment vertical="top"/>
    </xf>
    <xf numFmtId="175" fontId="36" fillId="13" borderId="29" xfId="38" applyNumberFormat="1" applyFont="1" applyFill="1" applyBorder="1" applyAlignment="1">
      <alignment vertical="top"/>
    </xf>
    <xf numFmtId="175" fontId="38" fillId="13" borderId="0" xfId="38" applyNumberFormat="1" applyFont="1" applyFill="1" applyAlignment="1">
      <alignment horizontal="right" vertical="top"/>
    </xf>
    <xf numFmtId="175" fontId="40" fillId="13" borderId="0" xfId="38" applyNumberFormat="1" applyFont="1" applyFill="1" applyAlignment="1">
      <alignment horizontal="right" vertical="top"/>
    </xf>
    <xf numFmtId="175" fontId="41" fillId="0" borderId="0" xfId="38" applyNumberFormat="1" applyFont="1"/>
    <xf numFmtId="175" fontId="41" fillId="0" borderId="0" xfId="38" applyNumberFormat="1" applyFont="1" applyAlignment="1">
      <alignment vertical="top"/>
    </xf>
    <xf numFmtId="175" fontId="42" fillId="0" borderId="0" xfId="38" applyNumberFormat="1" applyFont="1" applyAlignment="1">
      <alignment vertical="top"/>
    </xf>
    <xf numFmtId="175" fontId="16" fillId="0" borderId="0" xfId="38" applyNumberFormat="1" applyFont="1" applyAlignment="1">
      <alignment vertical="top" wrapText="1"/>
    </xf>
    <xf numFmtId="175" fontId="38" fillId="0" borderId="0" xfId="38" applyNumberFormat="1" applyFont="1" applyAlignment="1">
      <alignment horizontal="right" vertical="top"/>
    </xf>
    <xf numFmtId="175" fontId="34" fillId="13" borderId="20" xfId="38" applyNumberFormat="1" applyFont="1" applyFill="1" applyBorder="1" applyAlignment="1">
      <alignment horizontal="justify" vertical="top"/>
    </xf>
    <xf numFmtId="175" fontId="16" fillId="0" borderId="0" xfId="38" applyNumberFormat="1" applyFont="1" applyAlignment="1">
      <alignment vertical="top"/>
    </xf>
    <xf numFmtId="175" fontId="16" fillId="0" borderId="0" xfId="38" applyNumberFormat="1" applyFont="1" applyAlignment="1">
      <alignment horizontal="left" vertical="top"/>
    </xf>
    <xf numFmtId="175" fontId="44" fillId="13" borderId="20" xfId="38" applyNumberFormat="1" applyFont="1" applyFill="1" applyBorder="1" applyAlignment="1">
      <alignment vertical="top"/>
    </xf>
    <xf numFmtId="175" fontId="36" fillId="14" borderId="29" xfId="38" applyNumberFormat="1" applyFont="1" applyFill="1" applyBorder="1" applyAlignment="1">
      <alignment vertical="top"/>
    </xf>
    <xf numFmtId="175" fontId="38" fillId="14" borderId="0" xfId="38" applyNumberFormat="1" applyFont="1" applyFill="1" applyAlignment="1">
      <alignment horizontal="right" vertical="top"/>
    </xf>
    <xf numFmtId="175" fontId="40" fillId="14" borderId="0" xfId="38" applyNumberFormat="1" applyFont="1" applyFill="1" applyAlignment="1">
      <alignment horizontal="right" vertical="top"/>
    </xf>
    <xf numFmtId="175" fontId="34" fillId="14" borderId="20" xfId="38" applyNumberFormat="1" applyFont="1" applyFill="1" applyBorder="1" applyAlignment="1">
      <alignment horizontal="justify" vertical="top"/>
    </xf>
    <xf numFmtId="175" fontId="44" fillId="14" borderId="20" xfId="38" applyNumberFormat="1" applyFont="1" applyFill="1" applyBorder="1" applyAlignment="1">
      <alignment vertical="top"/>
    </xf>
    <xf numFmtId="175" fontId="36" fillId="15" borderId="29" xfId="38" applyNumberFormat="1" applyFont="1" applyFill="1" applyBorder="1" applyAlignment="1">
      <alignment vertical="top"/>
    </xf>
    <xf numFmtId="175" fontId="38" fillId="15" borderId="0" xfId="38" applyNumberFormat="1" applyFont="1" applyFill="1" applyAlignment="1">
      <alignment horizontal="right" vertical="top"/>
    </xf>
    <xf numFmtId="175" fontId="40" fillId="15" borderId="0" xfId="38" applyNumberFormat="1" applyFont="1" applyFill="1" applyAlignment="1">
      <alignment horizontal="right" vertical="top"/>
    </xf>
    <xf numFmtId="175" fontId="34" fillId="15" borderId="20" xfId="38" applyNumberFormat="1" applyFont="1" applyFill="1" applyBorder="1" applyAlignment="1">
      <alignment horizontal="justify" vertical="top"/>
    </xf>
    <xf numFmtId="175" fontId="44" fillId="15" borderId="20" xfId="38" applyNumberFormat="1" applyFont="1" applyFill="1" applyBorder="1" applyAlignment="1">
      <alignment vertical="top"/>
    </xf>
    <xf numFmtId="0" fontId="72" fillId="0" borderId="0" xfId="38" applyFont="1" applyAlignment="1">
      <alignment wrapText="1"/>
    </xf>
    <xf numFmtId="0" fontId="75" fillId="0" borderId="0" xfId="38" applyFont="1" applyAlignment="1">
      <alignment vertical="center" wrapText="1"/>
    </xf>
    <xf numFmtId="49" fontId="76" fillId="22" borderId="0" xfId="38" quotePrefix="1" applyNumberFormat="1" applyFont="1" applyFill="1" applyAlignment="1">
      <alignment wrapText="1"/>
    </xf>
    <xf numFmtId="0" fontId="78" fillId="0" borderId="0" xfId="38" applyFont="1" applyAlignment="1">
      <alignment wrapText="1"/>
    </xf>
    <xf numFmtId="49" fontId="79" fillId="0" borderId="0" xfId="38" quotePrefix="1" applyNumberFormat="1" applyFont="1" applyAlignment="1">
      <alignment wrapText="1"/>
    </xf>
    <xf numFmtId="0" fontId="78" fillId="0" borderId="0" xfId="38" applyFont="1" applyAlignment="1">
      <alignment horizontal="left" vertical="center" wrapText="1"/>
    </xf>
    <xf numFmtId="0" fontId="78" fillId="0" borderId="0" xfId="38" applyFont="1" applyAlignment="1">
      <alignment horizontal="left" wrapText="1"/>
    </xf>
    <xf numFmtId="4" fontId="78" fillId="0" borderId="0" xfId="38" applyNumberFormat="1" applyFont="1" applyAlignment="1">
      <alignment horizontal="left" wrapText="1"/>
    </xf>
    <xf numFmtId="175" fontId="78" fillId="0" borderId="0" xfId="38" applyNumberFormat="1" applyFont="1" applyAlignment="1">
      <alignment horizontal="left" wrapText="1"/>
    </xf>
    <xf numFmtId="49" fontId="80" fillId="0" borderId="0" xfId="38" applyNumberFormat="1" applyFont="1" applyAlignment="1">
      <alignment horizontal="left" vertical="center" wrapText="1"/>
    </xf>
    <xf numFmtId="49" fontId="75" fillId="0" borderId="7" xfId="38" applyNumberFormat="1" applyFont="1" applyBorder="1" applyAlignment="1">
      <alignment horizontal="left" vertical="center" wrapText="1"/>
    </xf>
    <xf numFmtId="4" fontId="75" fillId="0" borderId="7" xfId="38" applyNumberFormat="1" applyFont="1" applyBorder="1" applyAlignment="1">
      <alignment horizontal="center" vertical="center" wrapText="1"/>
    </xf>
    <xf numFmtId="175" fontId="75" fillId="0" borderId="7" xfId="38" applyNumberFormat="1" applyFont="1" applyBorder="1" applyAlignment="1">
      <alignment horizontal="center" vertical="center" wrapText="1"/>
    </xf>
    <xf numFmtId="0" fontId="81" fillId="0" borderId="0" xfId="38" applyFont="1" applyAlignment="1">
      <alignment wrapText="1"/>
    </xf>
    <xf numFmtId="49" fontId="79" fillId="23" borderId="6" xfId="38" quotePrefix="1" applyNumberFormat="1" applyFont="1" applyFill="1" applyBorder="1" applyAlignment="1">
      <alignment wrapText="1"/>
    </xf>
    <xf numFmtId="49" fontId="79" fillId="0" borderId="0" xfId="38" quotePrefix="1" applyNumberFormat="1" applyFont="1" applyAlignment="1">
      <alignment horizontal="left" vertical="top" wrapText="1"/>
    </xf>
    <xf numFmtId="0" fontId="78" fillId="16" borderId="7" xfId="38" applyFont="1" applyFill="1" applyBorder="1" applyAlignment="1">
      <alignment horizontal="left" vertical="center" wrapText="1"/>
    </xf>
    <xf numFmtId="0" fontId="78" fillId="16" borderId="7" xfId="38" applyFont="1" applyFill="1" applyBorder="1" applyAlignment="1">
      <alignment horizontal="left" wrapText="1"/>
    </xf>
    <xf numFmtId="175" fontId="78" fillId="16" borderId="7" xfId="38" applyNumberFormat="1" applyFont="1" applyFill="1" applyBorder="1" applyAlignment="1">
      <alignment horizontal="left" wrapText="1"/>
    </xf>
    <xf numFmtId="0" fontId="82" fillId="0" borderId="7" xfId="38" applyFont="1" applyBorder="1" applyAlignment="1">
      <alignment horizontal="left" vertical="center" wrapText="1"/>
    </xf>
    <xf numFmtId="2" fontId="81" fillId="0" borderId="7" xfId="38" applyNumberFormat="1" applyFont="1" applyBorder="1" applyAlignment="1">
      <alignment horizontal="center" vertical="center" wrapText="1"/>
    </xf>
    <xf numFmtId="4" fontId="82" fillId="0" borderId="7" xfId="38" applyNumberFormat="1" applyFont="1" applyBorder="1" applyAlignment="1">
      <alignment horizontal="center" vertical="center" wrapText="1"/>
    </xf>
    <xf numFmtId="175" fontId="82" fillId="0" borderId="7" xfId="38" applyNumberFormat="1" applyFont="1" applyBorder="1" applyAlignment="1">
      <alignment horizontal="center" vertical="center" wrapText="1"/>
    </xf>
    <xf numFmtId="0" fontId="82" fillId="0" borderId="0" xfId="38" applyFont="1" applyAlignment="1">
      <alignment horizontal="left" vertical="center" wrapText="1"/>
    </xf>
    <xf numFmtId="2" fontId="81" fillId="0" borderId="0" xfId="38" applyNumberFormat="1" applyFont="1" applyAlignment="1">
      <alignment horizontal="center" vertical="center" wrapText="1"/>
    </xf>
    <xf numFmtId="4" fontId="82" fillId="0" borderId="0" xfId="38" applyNumberFormat="1" applyFont="1" applyAlignment="1">
      <alignment horizontal="center" vertical="center" wrapText="1"/>
    </xf>
    <xf numFmtId="175" fontId="82" fillId="0" borderId="0" xfId="38" applyNumberFormat="1" applyFont="1" applyAlignment="1">
      <alignment horizontal="center" vertical="center" wrapText="1"/>
    </xf>
    <xf numFmtId="49" fontId="84" fillId="0" borderId="0" xfId="38" quotePrefix="1" applyNumberFormat="1" applyFont="1" applyAlignment="1">
      <alignment horizontal="left" vertical="top" wrapText="1"/>
    </xf>
    <xf numFmtId="0" fontId="83" fillId="0" borderId="7" xfId="38" applyFont="1" applyBorder="1" applyAlignment="1">
      <alignment horizontal="left" vertical="center" wrapText="1"/>
    </xf>
    <xf numFmtId="2" fontId="82" fillId="0" borderId="7" xfId="38" applyNumberFormat="1" applyFont="1" applyBorder="1" applyAlignment="1">
      <alignment horizontal="center" vertical="center" wrapText="1"/>
    </xf>
    <xf numFmtId="0" fontId="85" fillId="0" borderId="0" xfId="38" applyFont="1" applyAlignment="1">
      <alignment wrapText="1"/>
    </xf>
    <xf numFmtId="0" fontId="86" fillId="0" borderId="7" xfId="38" applyFont="1" applyBorder="1" applyAlignment="1">
      <alignment horizontal="left" vertical="center" wrapText="1"/>
    </xf>
    <xf numFmtId="0" fontId="83" fillId="0" borderId="0" xfId="38" applyFont="1" applyAlignment="1">
      <alignment wrapText="1"/>
    </xf>
    <xf numFmtId="0" fontId="83" fillId="0" borderId="0" xfId="38" applyFont="1" applyAlignment="1">
      <alignment vertical="center" wrapText="1"/>
    </xf>
    <xf numFmtId="49" fontId="87" fillId="0" borderId="0" xfId="38" applyNumberFormat="1" applyFont="1" applyAlignment="1">
      <alignment horizontal="left" vertical="top" wrapText="1"/>
    </xf>
    <xf numFmtId="0" fontId="83" fillId="16" borderId="7" xfId="38" applyFont="1" applyFill="1" applyBorder="1" applyAlignment="1">
      <alignment horizontal="left" vertical="center" wrapText="1"/>
    </xf>
    <xf numFmtId="0" fontId="83" fillId="16" borderId="7" xfId="38" applyFont="1" applyFill="1" applyBorder="1" applyAlignment="1">
      <alignment horizontal="left" wrapText="1"/>
    </xf>
    <xf numFmtId="175" fontId="83" fillId="16" borderId="7" xfId="38" applyNumberFormat="1" applyFont="1" applyFill="1" applyBorder="1" applyAlignment="1">
      <alignment horizontal="left" wrapText="1"/>
    </xf>
    <xf numFmtId="49" fontId="88" fillId="0" borderId="0" xfId="38" quotePrefix="1" applyNumberFormat="1" applyFont="1" applyAlignment="1">
      <alignment horizontal="left" vertical="top" wrapText="1"/>
    </xf>
    <xf numFmtId="0" fontId="89" fillId="0" borderId="0" xfId="38" applyFont="1" applyAlignment="1">
      <alignment horizontal="left" vertical="center" wrapText="1"/>
    </xf>
    <xf numFmtId="2" fontId="89" fillId="0" borderId="0" xfId="38" applyNumberFormat="1" applyFont="1" applyAlignment="1">
      <alignment horizontal="center" vertical="center" wrapText="1"/>
    </xf>
    <xf numFmtId="4" fontId="89" fillId="0" borderId="0" xfId="38" applyNumberFormat="1" applyFont="1" applyAlignment="1">
      <alignment horizontal="center" vertical="center" wrapText="1"/>
    </xf>
    <xf numFmtId="175" fontId="89" fillId="0" borderId="0" xfId="38" applyNumberFormat="1" applyFont="1" applyAlignment="1">
      <alignment horizontal="center" vertical="center" wrapText="1"/>
    </xf>
    <xf numFmtId="49" fontId="88" fillId="0" borderId="0" xfId="38" quotePrefix="1" applyNumberFormat="1" applyFont="1" applyAlignment="1">
      <alignment wrapText="1"/>
    </xf>
    <xf numFmtId="0" fontId="90" fillId="0" borderId="0" xfId="38" applyFont="1" applyAlignment="1">
      <alignment horizontal="left" vertical="center" wrapText="1"/>
    </xf>
    <xf numFmtId="0" fontId="90" fillId="0" borderId="0" xfId="38" applyFont="1" applyAlignment="1">
      <alignment horizontal="left" wrapText="1"/>
    </xf>
    <xf numFmtId="175" fontId="90" fillId="0" borderId="0" xfId="38" applyNumberFormat="1" applyFont="1" applyAlignment="1">
      <alignment horizontal="left" wrapText="1"/>
    </xf>
    <xf numFmtId="0" fontId="89" fillId="0" borderId="0" xfId="38" applyFont="1" applyAlignment="1">
      <alignment wrapText="1"/>
    </xf>
    <xf numFmtId="0" fontId="90" fillId="0" borderId="0" xfId="38" applyFont="1" applyAlignment="1">
      <alignment wrapText="1"/>
    </xf>
    <xf numFmtId="49" fontId="84" fillId="0" borderId="0" xfId="38" quotePrefix="1" applyNumberFormat="1" applyFont="1" applyAlignment="1">
      <alignment wrapText="1"/>
    </xf>
    <xf numFmtId="0" fontId="82" fillId="0" borderId="0" xfId="38" applyFont="1" applyAlignment="1">
      <alignment wrapText="1"/>
    </xf>
    <xf numFmtId="0" fontId="83" fillId="0" borderId="0" xfId="38" applyFont="1" applyAlignment="1">
      <alignment horizontal="left" vertical="center" wrapText="1"/>
    </xf>
    <xf numFmtId="0" fontId="82" fillId="0" borderId="0" xfId="38" applyFont="1" applyAlignment="1">
      <alignment horizontal="left" wrapText="1"/>
    </xf>
    <xf numFmtId="4" fontId="82" fillId="0" borderId="0" xfId="38" applyNumberFormat="1" applyFont="1" applyAlignment="1">
      <alignment horizontal="left" wrapText="1"/>
    </xf>
    <xf numFmtId="175" fontId="82" fillId="0" borderId="0" xfId="38" applyNumberFormat="1" applyFont="1" applyAlignment="1">
      <alignment horizontal="left" wrapText="1"/>
    </xf>
    <xf numFmtId="0" fontId="83" fillId="21" borderId="7" xfId="38" applyFont="1" applyFill="1" applyBorder="1" applyAlignment="1">
      <alignment horizontal="left" vertical="center" wrapText="1"/>
    </xf>
    <xf numFmtId="0" fontId="82" fillId="21" borderId="7" xfId="38" applyFont="1" applyFill="1" applyBorder="1" applyAlignment="1">
      <alignment horizontal="left" wrapText="1"/>
    </xf>
    <xf numFmtId="4" fontId="82" fillId="21" borderId="7" xfId="38" applyNumberFormat="1" applyFont="1" applyFill="1" applyBorder="1" applyAlignment="1">
      <alignment horizontal="left" wrapText="1"/>
    </xf>
    <xf numFmtId="175" fontId="82" fillId="21" borderId="7" xfId="38" applyNumberFormat="1" applyFont="1" applyFill="1" applyBorder="1" applyAlignment="1">
      <alignment horizontal="left" wrapText="1"/>
    </xf>
    <xf numFmtId="4" fontId="82" fillId="21" borderId="7" xfId="38" applyNumberFormat="1" applyFont="1" applyFill="1" applyBorder="1" applyAlignment="1">
      <alignment horizontal="center" vertical="center" wrapText="1"/>
    </xf>
    <xf numFmtId="49" fontId="84" fillId="0" borderId="0" xfId="38" applyNumberFormat="1" applyFont="1" applyAlignment="1">
      <alignment vertical="top" wrapText="1"/>
    </xf>
    <xf numFmtId="0" fontId="82" fillId="0" borderId="7" xfId="38" applyFont="1" applyBorder="1" applyAlignment="1">
      <alignment horizontal="center" vertical="center" wrapText="1"/>
    </xf>
    <xf numFmtId="0" fontId="92" fillId="0" borderId="0" xfId="38" applyFont="1" applyAlignment="1">
      <alignment wrapText="1"/>
    </xf>
    <xf numFmtId="0" fontId="82" fillId="0" borderId="0" xfId="38" applyFont="1" applyAlignment="1">
      <alignment horizontal="center" vertical="center" wrapText="1"/>
    </xf>
    <xf numFmtId="0" fontId="86" fillId="0" borderId="0" xfId="38" applyFont="1" applyAlignment="1">
      <alignment horizontal="left" vertical="center" wrapText="1"/>
    </xf>
    <xf numFmtId="0" fontId="82" fillId="21" borderId="7" xfId="38" applyFont="1" applyFill="1" applyBorder="1" applyAlignment="1">
      <alignment horizontal="center" vertical="center" wrapText="1"/>
    </xf>
    <xf numFmtId="175" fontId="82" fillId="21" borderId="7" xfId="38" applyNumberFormat="1" applyFont="1" applyFill="1" applyBorder="1" applyAlignment="1">
      <alignment horizontal="center" vertical="center" wrapText="1"/>
    </xf>
    <xf numFmtId="0" fontId="91" fillId="0" borderId="7" xfId="38" applyFont="1" applyBorder="1" applyAlignment="1">
      <alignment horizontal="left" vertical="center" wrapText="1"/>
    </xf>
    <xf numFmtId="2" fontId="82" fillId="0" borderId="7" xfId="38" applyNumberFormat="1" applyFont="1" applyBorder="1" applyAlignment="1">
      <alignment horizontal="center"/>
    </xf>
    <xf numFmtId="0" fontId="91" fillId="0" borderId="7" xfId="38" applyFont="1" applyBorder="1" applyAlignment="1">
      <alignment horizontal="left" vertical="center"/>
    </xf>
    <xf numFmtId="49" fontId="93" fillId="0" borderId="0" xfId="38" applyNumberFormat="1" applyFont="1" applyAlignment="1">
      <alignment vertical="top" wrapText="1"/>
    </xf>
    <xf numFmtId="0" fontId="92" fillId="0" borderId="0" xfId="38" applyFont="1" applyAlignment="1">
      <alignment horizontal="left" vertical="center" wrapText="1"/>
    </xf>
    <xf numFmtId="0" fontId="92" fillId="0" borderId="0" xfId="38" applyFont="1" applyAlignment="1">
      <alignment horizontal="center" vertical="center" wrapText="1"/>
    </xf>
    <xf numFmtId="4" fontId="92" fillId="0" borderId="0" xfId="38" applyNumberFormat="1" applyFont="1" applyAlignment="1">
      <alignment horizontal="center" vertical="center" wrapText="1"/>
    </xf>
    <xf numFmtId="175" fontId="92" fillId="0" borderId="0" xfId="38" applyNumberFormat="1" applyFont="1" applyAlignment="1">
      <alignment horizontal="center" vertical="center" wrapText="1"/>
    </xf>
    <xf numFmtId="4" fontId="82" fillId="0" borderId="0" xfId="38" applyNumberFormat="1" applyFont="1" applyAlignment="1">
      <alignment wrapText="1"/>
    </xf>
    <xf numFmtId="0" fontId="83" fillId="21" borderId="5" xfId="38" applyFont="1" applyFill="1" applyBorder="1" applyAlignment="1">
      <alignment horizontal="left" vertical="center" wrapText="1"/>
    </xf>
    <xf numFmtId="0" fontId="82" fillId="21" borderId="5" xfId="38" applyFont="1" applyFill="1" applyBorder="1" applyAlignment="1">
      <alignment horizontal="center" vertical="center" wrapText="1"/>
    </xf>
    <xf numFmtId="4" fontId="82" fillId="21" borderId="5" xfId="38" applyNumberFormat="1" applyFont="1" applyFill="1" applyBorder="1" applyAlignment="1">
      <alignment horizontal="center" vertical="center" wrapText="1"/>
    </xf>
    <xf numFmtId="175" fontId="82" fillId="21" borderId="5" xfId="38" applyNumberFormat="1" applyFont="1" applyFill="1" applyBorder="1" applyAlignment="1">
      <alignment horizontal="center" vertical="center" wrapText="1"/>
    </xf>
    <xf numFmtId="49" fontId="84" fillId="0" borderId="7" xfId="38" applyNumberFormat="1" applyFont="1" applyBorder="1" applyAlignment="1">
      <alignment vertical="top" wrapText="1"/>
    </xf>
    <xf numFmtId="0" fontId="116" fillId="0" borderId="7" xfId="38" applyFont="1" applyBorder="1" applyAlignment="1">
      <alignment horizontal="left" vertical="center" wrapText="1"/>
    </xf>
    <xf numFmtId="0" fontId="83" fillId="16" borderId="6" xfId="38" applyFont="1" applyFill="1" applyBorder="1" applyAlignment="1">
      <alignment horizontal="left" vertical="center" wrapText="1"/>
    </xf>
    <xf numFmtId="0" fontId="82" fillId="16" borderId="9" xfId="38" applyFont="1" applyFill="1" applyBorder="1" applyAlignment="1">
      <alignment horizontal="center" vertical="center" wrapText="1"/>
    </xf>
    <xf numFmtId="4" fontId="82" fillId="16" borderId="9" xfId="38" applyNumberFormat="1" applyFont="1" applyFill="1" applyBorder="1" applyAlignment="1">
      <alignment horizontal="center" vertical="center" wrapText="1"/>
    </xf>
    <xf numFmtId="175" fontId="82" fillId="16" borderId="9" xfId="38" applyNumberFormat="1" applyFont="1" applyFill="1" applyBorder="1" applyAlignment="1">
      <alignment horizontal="center" vertical="center" wrapText="1"/>
    </xf>
    <xf numFmtId="49" fontId="79" fillId="0" borderId="0" xfId="38" applyNumberFormat="1" applyFont="1" applyAlignment="1">
      <alignment vertical="top" wrapText="1"/>
    </xf>
    <xf numFmtId="0" fontId="81" fillId="0" borderId="0" xfId="38" applyFont="1" applyAlignment="1">
      <alignment horizontal="left" vertical="center" wrapText="1"/>
    </xf>
    <xf numFmtId="0" fontId="81" fillId="0" borderId="0" xfId="38" applyFont="1" applyAlignment="1">
      <alignment horizontal="center" vertical="center" wrapText="1"/>
    </xf>
    <xf numFmtId="4" fontId="81" fillId="0" borderId="0" xfId="38" applyNumberFormat="1" applyFont="1" applyAlignment="1">
      <alignment horizontal="center" vertical="center" wrapText="1"/>
    </xf>
    <xf numFmtId="175" fontId="81" fillId="0" borderId="0" xfId="38" applyNumberFormat="1" applyFont="1" applyAlignment="1">
      <alignment horizontal="center" vertical="center" wrapText="1"/>
    </xf>
    <xf numFmtId="0" fontId="75" fillId="0" borderId="0" xfId="38" applyFont="1" applyAlignment="1">
      <alignment horizontal="left" vertical="center" wrapText="1"/>
    </xf>
    <xf numFmtId="49" fontId="79" fillId="0" borderId="0" xfId="38" applyNumberFormat="1" applyFont="1" applyAlignment="1">
      <alignment wrapText="1"/>
    </xf>
    <xf numFmtId="4" fontId="81" fillId="0" borderId="0" xfId="38" applyNumberFormat="1" applyFont="1" applyAlignment="1">
      <alignment wrapText="1"/>
    </xf>
    <xf numFmtId="175" fontId="81" fillId="0" borderId="0" xfId="38" applyNumberFormat="1" applyFont="1" applyAlignment="1">
      <alignment wrapText="1"/>
    </xf>
    <xf numFmtId="175" fontId="82" fillId="16" borderId="7" xfId="38" applyNumberFormat="1" applyFont="1" applyFill="1" applyBorder="1" applyAlignment="1" applyProtection="1">
      <alignment horizontal="center" vertical="center" wrapText="1"/>
      <protection locked="0"/>
    </xf>
    <xf numFmtId="175" fontId="115" fillId="16" borderId="7" xfId="38" applyNumberFormat="1" applyFont="1" applyFill="1" applyBorder="1" applyAlignment="1" applyProtection="1">
      <alignment horizontal="center" vertical="center" wrapText="1"/>
      <protection locked="0"/>
    </xf>
    <xf numFmtId="176" fontId="81" fillId="0" borderId="0" xfId="1" applyNumberFormat="1" applyFont="1" applyAlignment="1" applyProtection="1">
      <alignment horizontal="center" wrapText="1"/>
    </xf>
    <xf numFmtId="176" fontId="78" fillId="0" borderId="0" xfId="1" applyNumberFormat="1" applyFont="1" applyAlignment="1" applyProtection="1">
      <alignment horizontal="center" wrapText="1"/>
    </xf>
    <xf numFmtId="176" fontId="75" fillId="0" borderId="7" xfId="1" applyNumberFormat="1" applyFont="1" applyBorder="1" applyAlignment="1" applyProtection="1">
      <alignment horizontal="center" vertical="center" wrapText="1"/>
    </xf>
    <xf numFmtId="176" fontId="78" fillId="0" borderId="0" xfId="1" applyNumberFormat="1" applyFont="1" applyAlignment="1" applyProtection="1">
      <alignment horizontal="left" wrapText="1"/>
    </xf>
    <xf numFmtId="176" fontId="78" fillId="16" borderId="7" xfId="1" applyNumberFormat="1" applyFont="1" applyFill="1" applyBorder="1" applyAlignment="1" applyProtection="1">
      <alignment horizontal="center" wrapText="1"/>
    </xf>
    <xf numFmtId="176" fontId="82" fillId="0" borderId="7" xfId="1" applyNumberFormat="1" applyFont="1" applyBorder="1" applyAlignment="1" applyProtection="1">
      <alignment horizontal="center" vertical="center" wrapText="1"/>
    </xf>
    <xf numFmtId="176" fontId="83" fillId="0" borderId="0" xfId="1" applyNumberFormat="1" applyFont="1" applyAlignment="1" applyProtection="1">
      <alignment horizontal="center" vertical="center" wrapText="1"/>
    </xf>
    <xf numFmtId="176" fontId="83" fillId="16" borderId="7" xfId="1" applyNumberFormat="1" applyFont="1" applyFill="1" applyBorder="1" applyAlignment="1" applyProtection="1">
      <alignment horizontal="center" wrapText="1"/>
    </xf>
    <xf numFmtId="176" fontId="82" fillId="0" borderId="0" xfId="1" applyNumberFormat="1" applyFont="1" applyAlignment="1" applyProtection="1">
      <alignment horizontal="center" vertical="center" wrapText="1"/>
    </xf>
    <xf numFmtId="176" fontId="82" fillId="16" borderId="7" xfId="1" applyNumberFormat="1" applyFont="1" applyFill="1" applyBorder="1" applyAlignment="1" applyProtection="1">
      <alignment horizontal="center" vertical="center" wrapText="1"/>
    </xf>
    <xf numFmtId="176" fontId="82" fillId="21" borderId="7" xfId="1" applyNumberFormat="1" applyFont="1" applyFill="1" applyBorder="1" applyAlignment="1" applyProtection="1">
      <alignment horizontal="center" vertical="center" wrapText="1"/>
    </xf>
    <xf numFmtId="176" fontId="92" fillId="0" borderId="0" xfId="1" applyNumberFormat="1" applyFont="1" applyAlignment="1" applyProtection="1">
      <alignment horizontal="center" vertical="center" wrapText="1"/>
    </xf>
    <xf numFmtId="176" fontId="82" fillId="21" borderId="5" xfId="1" applyNumberFormat="1" applyFont="1" applyFill="1" applyBorder="1" applyAlignment="1" applyProtection="1">
      <alignment horizontal="center" vertical="center" wrapText="1"/>
    </xf>
    <xf numFmtId="176" fontId="83" fillId="0" borderId="7" xfId="1" applyNumberFormat="1" applyFont="1" applyBorder="1" applyAlignment="1" applyProtection="1">
      <alignment horizontal="center" vertical="center" wrapText="1"/>
    </xf>
    <xf numFmtId="176" fontId="83" fillId="16" borderId="10" xfId="1" applyNumberFormat="1" applyFont="1" applyFill="1" applyBorder="1" applyAlignment="1" applyProtection="1">
      <alignment horizontal="center" vertical="center" wrapText="1"/>
    </xf>
    <xf numFmtId="176" fontId="81" fillId="0" borderId="0" xfId="1" applyNumberFormat="1" applyFont="1" applyAlignment="1" applyProtection="1">
      <alignment horizontal="center" vertical="center" wrapText="1"/>
    </xf>
    <xf numFmtId="0" fontId="11" fillId="0" borderId="0" xfId="0" applyFont="1" applyAlignment="1">
      <alignment horizontal="right"/>
    </xf>
    <xf numFmtId="44" fontId="8" fillId="0" borderId="0" xfId="1" applyFont="1"/>
    <xf numFmtId="165" fontId="98" fillId="0" borderId="0" xfId="25" applyNumberFormat="1" applyFont="1" applyAlignment="1">
      <alignment horizontal="right" vertical="top"/>
    </xf>
    <xf numFmtId="175" fontId="50" fillId="16" borderId="36" xfId="8" applyNumberFormat="1" applyFont="1" applyFill="1" applyBorder="1" applyAlignment="1" applyProtection="1">
      <alignment horizontal="right" wrapText="1"/>
      <protection locked="0"/>
    </xf>
    <xf numFmtId="175" fontId="50" fillId="16" borderId="7" xfId="8" applyNumberFormat="1" applyFont="1" applyFill="1" applyBorder="1" applyAlignment="1" applyProtection="1">
      <alignment horizontal="right" wrapText="1"/>
      <protection locked="0"/>
    </xf>
    <xf numFmtId="0" fontId="8" fillId="21" borderId="24" xfId="0" applyFont="1" applyFill="1" applyBorder="1" applyAlignment="1" applyProtection="1">
      <alignment horizontal="left"/>
      <protection locked="0"/>
    </xf>
    <xf numFmtId="0" fontId="8" fillId="21" borderId="29" xfId="0" applyFont="1" applyFill="1" applyBorder="1" applyAlignment="1" applyProtection="1">
      <alignment horizontal="left"/>
      <protection locked="0"/>
    </xf>
    <xf numFmtId="0" fontId="54" fillId="0" borderId="0" xfId="24" applyFont="1" applyAlignment="1">
      <alignment horizontal="left" vertical="top" wrapText="1"/>
    </xf>
    <xf numFmtId="0" fontId="57" fillId="0" borderId="0" xfId="24" applyFont="1" applyAlignment="1">
      <alignment horizontal="left" vertical="top" wrapText="1"/>
    </xf>
    <xf numFmtId="49" fontId="18" fillId="0" borderId="0" xfId="10" applyNumberFormat="1" applyFont="1" applyAlignment="1">
      <alignment horizontal="center"/>
    </xf>
    <xf numFmtId="49" fontId="18" fillId="0" borderId="8" xfId="10" applyNumberFormat="1" applyFont="1" applyBorder="1" applyAlignment="1">
      <alignment horizontal="center" vertical="top"/>
    </xf>
    <xf numFmtId="49" fontId="22" fillId="0" borderId="8" xfId="10" applyNumberFormat="1" applyFont="1" applyBorder="1" applyAlignment="1">
      <alignment horizontal="center" vertical="top"/>
    </xf>
    <xf numFmtId="0" fontId="34" fillId="14" borderId="0" xfId="38" applyFont="1" applyFill="1" applyAlignment="1">
      <alignment horizontal="left" vertical="top" wrapText="1"/>
    </xf>
    <xf numFmtId="0" fontId="34" fillId="14" borderId="43" xfId="38" applyFont="1" applyFill="1" applyBorder="1" applyAlignment="1">
      <alignment horizontal="left" vertical="top" wrapText="1"/>
    </xf>
    <xf numFmtId="0" fontId="34" fillId="15" borderId="0" xfId="38" applyFont="1" applyFill="1" applyAlignment="1">
      <alignment horizontal="left" vertical="top" wrapText="1"/>
    </xf>
    <xf numFmtId="0" fontId="34" fillId="0" borderId="20" xfId="38" applyFont="1" applyBorder="1" applyAlignment="1">
      <alignment horizontal="left" vertical="top"/>
    </xf>
    <xf numFmtId="166" fontId="24" fillId="3" borderId="9" xfId="4" applyNumberFormat="1" applyFont="1" applyFill="1" applyBorder="1" applyAlignment="1">
      <alignment horizontal="center" vertical="top"/>
    </xf>
    <xf numFmtId="166" fontId="24" fillId="3" borderId="10" xfId="4" applyNumberFormat="1" applyFont="1" applyFill="1" applyBorder="1" applyAlignment="1">
      <alignment horizontal="center" vertical="top"/>
    </xf>
    <xf numFmtId="49" fontId="27" fillId="4" borderId="43" xfId="4" applyNumberFormat="1" applyFont="1" applyFill="1" applyBorder="1" applyAlignment="1">
      <alignment horizontal="center" vertical="center"/>
    </xf>
    <xf numFmtId="0" fontId="25" fillId="5" borderId="12" xfId="4" applyFont="1" applyFill="1" applyBorder="1" applyAlignment="1">
      <alignment horizontal="center" textRotation="90" wrapText="1"/>
    </xf>
    <xf numFmtId="49" fontId="25" fillId="6" borderId="12" xfId="4" applyNumberFormat="1" applyFont="1" applyFill="1" applyBorder="1" applyAlignment="1">
      <alignment horizontal="center" textRotation="90"/>
    </xf>
    <xf numFmtId="49" fontId="25" fillId="7" borderId="12" xfId="4" applyNumberFormat="1" applyFont="1" applyFill="1" applyBorder="1" applyAlignment="1">
      <alignment horizontal="center" vertical="top"/>
    </xf>
    <xf numFmtId="0" fontId="29" fillId="9" borderId="0" xfId="4" applyFont="1" applyFill="1" applyAlignment="1">
      <alignment horizontal="left" vertical="top" wrapText="1"/>
    </xf>
    <xf numFmtId="0" fontId="29" fillId="10" borderId="0" xfId="4" applyFont="1" applyFill="1" applyAlignment="1">
      <alignment horizontal="left" vertical="top"/>
    </xf>
    <xf numFmtId="49" fontId="53" fillId="4" borderId="21" xfId="38" applyNumberFormat="1" applyFont="1" applyFill="1" applyBorder="1" applyAlignment="1">
      <alignment horizontal="center" vertical="center"/>
    </xf>
    <xf numFmtId="0" fontId="25" fillId="5" borderId="5" xfId="4" applyFont="1" applyFill="1" applyBorder="1" applyAlignment="1">
      <alignment horizontal="center" textRotation="90" wrapText="1"/>
    </xf>
    <xf numFmtId="0" fontId="2" fillId="0" borderId="12" xfId="38" applyBorder="1" applyAlignment="1">
      <alignment horizontal="center" textRotation="90" wrapText="1"/>
    </xf>
    <xf numFmtId="49" fontId="25" fillId="6" borderId="5" xfId="4" applyNumberFormat="1" applyFont="1" applyFill="1" applyBorder="1" applyAlignment="1">
      <alignment horizontal="center" textRotation="90"/>
    </xf>
    <xf numFmtId="0" fontId="2" fillId="0" borderId="12" xfId="38" applyBorder="1" applyAlignment="1">
      <alignment horizontal="center" textRotation="90"/>
    </xf>
    <xf numFmtId="49" fontId="25" fillId="7" borderId="5" xfId="4" applyNumberFormat="1" applyFont="1" applyFill="1" applyBorder="1" applyAlignment="1">
      <alignment horizontal="center" vertical="top"/>
    </xf>
    <xf numFmtId="0" fontId="2" fillId="0" borderId="12" xfId="38" applyBorder="1" applyAlignment="1">
      <alignment horizontal="center" vertical="top"/>
    </xf>
    <xf numFmtId="0" fontId="25" fillId="8" borderId="5" xfId="4" applyFont="1" applyFill="1" applyBorder="1" applyAlignment="1">
      <alignment vertical="top"/>
    </xf>
    <xf numFmtId="0" fontId="2" fillId="0" borderId="12" xfId="38" applyBorder="1"/>
    <xf numFmtId="49" fontId="53" fillId="4" borderId="43" xfId="38" applyNumberFormat="1" applyFont="1" applyFill="1" applyBorder="1" applyAlignment="1">
      <alignment horizontal="center" vertical="center"/>
    </xf>
    <xf numFmtId="0" fontId="71" fillId="0" borderId="0" xfId="38" applyFont="1" applyAlignment="1">
      <alignment horizontal="justify" vertical="center" wrapText="1"/>
    </xf>
    <xf numFmtId="0" fontId="72" fillId="0" borderId="0" xfId="38" applyFont="1" applyAlignment="1">
      <alignment wrapText="1"/>
    </xf>
    <xf numFmtId="0" fontId="73" fillId="0" borderId="29" xfId="38" applyFont="1" applyBorder="1" applyAlignment="1">
      <alignment horizontal="justify" vertical="center" wrapText="1"/>
    </xf>
    <xf numFmtId="0" fontId="74" fillId="0" borderId="29" xfId="38" applyFont="1" applyBorder="1" applyAlignment="1">
      <alignment vertical="center" wrapText="1"/>
    </xf>
    <xf numFmtId="0" fontId="77" fillId="22" borderId="0" xfId="38" applyFont="1" applyFill="1" applyAlignment="1">
      <alignment horizontal="left" wrapText="1"/>
    </xf>
    <xf numFmtId="0" fontId="78" fillId="23" borderId="9" xfId="38" applyFont="1" applyFill="1" applyBorder="1" applyAlignment="1">
      <alignment horizontal="left" wrapText="1"/>
    </xf>
    <xf numFmtId="0" fontId="78" fillId="23" borderId="10" xfId="38" applyFont="1" applyFill="1" applyBorder="1" applyAlignment="1">
      <alignment horizontal="left" wrapText="1"/>
    </xf>
    <xf numFmtId="0" fontId="117" fillId="0" borderId="24" xfId="0" applyFont="1" applyBorder="1"/>
    <xf numFmtId="0" fontId="117" fillId="0" borderId="29" xfId="0" applyFont="1" applyBorder="1"/>
    <xf numFmtId="0" fontId="71" fillId="0" borderId="0" xfId="39" applyFont="1" applyAlignment="1">
      <alignment horizontal="justify" vertical="center" wrapText="1"/>
    </xf>
    <xf numFmtId="0" fontId="72" fillId="0" borderId="0" xfId="39" applyFont="1" applyAlignment="1">
      <alignment wrapText="1"/>
    </xf>
    <xf numFmtId="0" fontId="72" fillId="0" borderId="0" xfId="39" applyFont="1" applyAlignment="1">
      <alignment wrapText="1"/>
    </xf>
    <xf numFmtId="0" fontId="73" fillId="0" borderId="29" xfId="39" applyFont="1" applyBorder="1" applyAlignment="1">
      <alignment horizontal="justify" vertical="center" wrapText="1"/>
    </xf>
    <xf numFmtId="0" fontId="74" fillId="0" borderId="29" xfId="39" applyFont="1" applyBorder="1" applyAlignment="1">
      <alignment vertical="center" wrapText="1"/>
    </xf>
    <xf numFmtId="0" fontId="75" fillId="0" borderId="0" xfId="39" applyFont="1" applyAlignment="1">
      <alignment vertical="center" wrapText="1"/>
    </xf>
    <xf numFmtId="49" fontId="76" fillId="22" borderId="0" xfId="39" quotePrefix="1" applyNumberFormat="1" applyFont="1" applyFill="1" applyAlignment="1">
      <alignment wrapText="1"/>
    </xf>
    <xf numFmtId="0" fontId="77" fillId="22" borderId="0" xfId="39" applyFont="1" applyFill="1" applyAlignment="1">
      <alignment horizontal="left" wrapText="1"/>
    </xf>
    <xf numFmtId="0" fontId="78" fillId="0" borderId="0" xfId="39" applyFont="1" applyAlignment="1">
      <alignment wrapText="1"/>
    </xf>
    <xf numFmtId="49" fontId="79" fillId="0" borderId="0" xfId="39" quotePrefix="1" applyNumberFormat="1" applyFont="1" applyAlignment="1">
      <alignment wrapText="1"/>
    </xf>
    <xf numFmtId="0" fontId="78" fillId="0" borderId="0" xfId="39" applyFont="1" applyAlignment="1">
      <alignment horizontal="left" vertical="center" wrapText="1"/>
    </xf>
    <xf numFmtId="0" fontId="78" fillId="0" borderId="0" xfId="39" applyFont="1" applyAlignment="1">
      <alignment horizontal="left" wrapText="1"/>
    </xf>
    <xf numFmtId="4" fontId="78" fillId="0" borderId="0" xfId="39" applyNumberFormat="1" applyFont="1" applyAlignment="1">
      <alignment horizontal="left" wrapText="1"/>
    </xf>
    <xf numFmtId="175" fontId="78" fillId="0" borderId="0" xfId="39" applyNumberFormat="1" applyFont="1" applyAlignment="1">
      <alignment horizontal="left" wrapText="1"/>
    </xf>
    <xf numFmtId="175" fontId="78" fillId="0" borderId="0" xfId="39" applyNumberFormat="1" applyFont="1" applyAlignment="1">
      <alignment horizontal="center" wrapText="1"/>
    </xf>
    <xf numFmtId="49" fontId="80" fillId="0" borderId="0" xfId="39" applyNumberFormat="1" applyFont="1" applyAlignment="1">
      <alignment horizontal="left" vertical="center" wrapText="1"/>
    </xf>
    <xf numFmtId="49" fontId="75" fillId="0" borderId="46" xfId="39" applyNumberFormat="1" applyFont="1" applyBorder="1" applyAlignment="1">
      <alignment horizontal="left" vertical="center" wrapText="1"/>
    </xf>
    <xf numFmtId="4" fontId="75" fillId="0" borderId="46" xfId="39" applyNumberFormat="1" applyFont="1" applyBorder="1" applyAlignment="1">
      <alignment horizontal="center" vertical="center" wrapText="1"/>
    </xf>
    <xf numFmtId="175" fontId="75" fillId="0" borderId="46" xfId="39" applyNumberFormat="1" applyFont="1" applyBorder="1" applyAlignment="1">
      <alignment horizontal="center" vertical="center" wrapText="1"/>
    </xf>
    <xf numFmtId="0" fontId="81" fillId="0" borderId="0" xfId="39" applyFont="1" applyAlignment="1">
      <alignment wrapText="1"/>
    </xf>
    <xf numFmtId="49" fontId="79" fillId="23" borderId="47" xfId="39" quotePrefix="1" applyNumberFormat="1" applyFont="1" applyFill="1" applyBorder="1" applyAlignment="1">
      <alignment wrapText="1"/>
    </xf>
    <xf numFmtId="0" fontId="78" fillId="23" borderId="48" xfId="39" applyFont="1" applyFill="1" applyBorder="1" applyAlignment="1">
      <alignment horizontal="left" wrapText="1"/>
    </xf>
    <xf numFmtId="0" fontId="78" fillId="23" borderId="49" xfId="39" applyFont="1" applyFill="1" applyBorder="1" applyAlignment="1">
      <alignment horizontal="left" wrapText="1"/>
    </xf>
    <xf numFmtId="49" fontId="79" fillId="0" borderId="0" xfId="39" quotePrefix="1" applyNumberFormat="1" applyFont="1" applyAlignment="1">
      <alignment horizontal="left" vertical="top" wrapText="1"/>
    </xf>
    <xf numFmtId="0" fontId="78" fillId="16" borderId="46" xfId="39" applyFont="1" applyFill="1" applyBorder="1" applyAlignment="1">
      <alignment horizontal="left" vertical="center" wrapText="1"/>
    </xf>
    <xf numFmtId="0" fontId="78" fillId="16" borderId="46" xfId="39" applyFont="1" applyFill="1" applyBorder="1" applyAlignment="1">
      <alignment horizontal="left" wrapText="1"/>
    </xf>
    <xf numFmtId="175" fontId="78" fillId="16" borderId="46" xfId="39" applyNumberFormat="1" applyFont="1" applyFill="1" applyBorder="1" applyAlignment="1">
      <alignment horizontal="left" wrapText="1"/>
    </xf>
    <xf numFmtId="175" fontId="78" fillId="16" borderId="46" xfId="39" applyNumberFormat="1" applyFont="1" applyFill="1" applyBorder="1" applyAlignment="1">
      <alignment horizontal="center" wrapText="1"/>
    </xf>
    <xf numFmtId="0" fontId="82" fillId="0" borderId="46" xfId="39" applyFont="1" applyBorder="1" applyAlignment="1">
      <alignment horizontal="left" vertical="center" wrapText="1"/>
    </xf>
    <xf numFmtId="2" fontId="81" fillId="0" borderId="46" xfId="39" applyNumberFormat="1" applyFont="1" applyBorder="1" applyAlignment="1">
      <alignment horizontal="center" vertical="center" wrapText="1"/>
    </xf>
    <xf numFmtId="4" fontId="82" fillId="0" borderId="46" xfId="39" applyNumberFormat="1" applyFont="1" applyBorder="1" applyAlignment="1">
      <alignment horizontal="center" vertical="center" wrapText="1"/>
    </xf>
    <xf numFmtId="175" fontId="82" fillId="0" borderId="46" xfId="39" applyNumberFormat="1" applyFont="1" applyBorder="1" applyAlignment="1">
      <alignment horizontal="center" vertical="center" wrapText="1"/>
    </xf>
    <xf numFmtId="0" fontId="82" fillId="0" borderId="0" xfId="39" applyFont="1" applyAlignment="1">
      <alignment horizontal="left" vertical="center" wrapText="1"/>
    </xf>
    <xf numFmtId="2" fontId="81" fillId="0" borderId="0" xfId="39" applyNumberFormat="1" applyFont="1" applyAlignment="1">
      <alignment horizontal="center" vertical="center" wrapText="1"/>
    </xf>
    <xf numFmtId="4" fontId="82" fillId="0" borderId="0" xfId="39" applyNumberFormat="1" applyFont="1" applyAlignment="1">
      <alignment horizontal="center" vertical="center" wrapText="1"/>
    </xf>
    <xf numFmtId="175" fontId="82" fillId="0" borderId="0" xfId="39" applyNumberFormat="1" applyFont="1" applyAlignment="1">
      <alignment horizontal="center" vertical="center" wrapText="1"/>
    </xf>
    <xf numFmtId="175" fontId="83" fillId="0" borderId="0" xfId="39" applyNumberFormat="1" applyFont="1" applyAlignment="1">
      <alignment horizontal="center" vertical="center" wrapText="1"/>
    </xf>
    <xf numFmtId="49" fontId="84" fillId="0" borderId="0" xfId="39" quotePrefix="1" applyNumberFormat="1" applyFont="1" applyAlignment="1">
      <alignment horizontal="left" vertical="top" wrapText="1"/>
    </xf>
    <xf numFmtId="0" fontId="83" fillId="0" borderId="46" xfId="39" applyFont="1" applyBorder="1" applyAlignment="1">
      <alignment horizontal="left" vertical="center" wrapText="1"/>
    </xf>
    <xf numFmtId="2" fontId="82" fillId="0" borderId="46" xfId="39" applyNumberFormat="1" applyFont="1" applyBorder="1" applyAlignment="1">
      <alignment horizontal="center" vertical="center" wrapText="1"/>
    </xf>
    <xf numFmtId="0" fontId="85" fillId="0" borderId="0" xfId="39" applyFont="1" applyAlignment="1">
      <alignment wrapText="1"/>
    </xf>
    <xf numFmtId="0" fontId="86" fillId="0" borderId="46" xfId="39" applyFont="1" applyBorder="1" applyAlignment="1">
      <alignment horizontal="left" vertical="center" wrapText="1"/>
    </xf>
    <xf numFmtId="0" fontId="83" fillId="0" borderId="0" xfId="39" applyFont="1" applyAlignment="1">
      <alignment wrapText="1"/>
    </xf>
    <xf numFmtId="0" fontId="83" fillId="0" borderId="0" xfId="39" applyFont="1" applyAlignment="1">
      <alignment vertical="center" wrapText="1"/>
    </xf>
    <xf numFmtId="49" fontId="87" fillId="0" borderId="0" xfId="39" applyNumberFormat="1" applyFont="1" applyAlignment="1">
      <alignment horizontal="left" vertical="top" wrapText="1"/>
    </xf>
    <xf numFmtId="0" fontId="83" fillId="16" borderId="46" xfId="39" applyFont="1" applyFill="1" applyBorder="1" applyAlignment="1">
      <alignment horizontal="left" vertical="center" wrapText="1"/>
    </xf>
    <xf numFmtId="0" fontId="83" fillId="16" borderId="46" xfId="39" applyFont="1" applyFill="1" applyBorder="1" applyAlignment="1">
      <alignment horizontal="left" wrapText="1"/>
    </xf>
    <xf numFmtId="175" fontId="83" fillId="16" borderId="46" xfId="39" applyNumberFormat="1" applyFont="1" applyFill="1" applyBorder="1" applyAlignment="1">
      <alignment horizontal="left" wrapText="1"/>
    </xf>
    <xf numFmtId="175" fontId="83" fillId="16" borderId="46" xfId="39" applyNumberFormat="1" applyFont="1" applyFill="1" applyBorder="1" applyAlignment="1">
      <alignment horizontal="center" wrapText="1"/>
    </xf>
    <xf numFmtId="49" fontId="88" fillId="0" borderId="0" xfId="39" quotePrefix="1" applyNumberFormat="1" applyFont="1" applyAlignment="1">
      <alignment horizontal="left" vertical="top" wrapText="1"/>
    </xf>
    <xf numFmtId="0" fontId="89" fillId="0" borderId="0" xfId="39" applyFont="1" applyAlignment="1">
      <alignment horizontal="left" vertical="center" wrapText="1"/>
    </xf>
    <xf numFmtId="2" fontId="89" fillId="0" borderId="0" xfId="39" applyNumberFormat="1" applyFont="1" applyAlignment="1">
      <alignment horizontal="center" vertical="center" wrapText="1"/>
    </xf>
    <xf numFmtId="4" fontId="89" fillId="0" borderId="0" xfId="39" applyNumberFormat="1" applyFont="1" applyAlignment="1">
      <alignment horizontal="center" vertical="center" wrapText="1"/>
    </xf>
    <xf numFmtId="175" fontId="89" fillId="0" borderId="0" xfId="39" applyNumberFormat="1" applyFont="1" applyAlignment="1">
      <alignment horizontal="center" vertical="center" wrapText="1"/>
    </xf>
    <xf numFmtId="49" fontId="88" fillId="0" borderId="0" xfId="39" quotePrefix="1" applyNumberFormat="1" applyFont="1" applyAlignment="1">
      <alignment wrapText="1"/>
    </xf>
    <xf numFmtId="0" fontId="90" fillId="0" borderId="0" xfId="39" applyFont="1" applyAlignment="1">
      <alignment horizontal="left" vertical="center" wrapText="1"/>
    </xf>
    <xf numFmtId="0" fontId="90" fillId="0" borderId="0" xfId="39" applyFont="1" applyAlignment="1">
      <alignment horizontal="left" wrapText="1"/>
    </xf>
    <xf numFmtId="175" fontId="90" fillId="0" borderId="0" xfId="39" applyNumberFormat="1" applyFont="1" applyAlignment="1">
      <alignment horizontal="left" wrapText="1"/>
    </xf>
    <xf numFmtId="0" fontId="89" fillId="0" borderId="0" xfId="39" applyFont="1" applyAlignment="1">
      <alignment wrapText="1"/>
    </xf>
    <xf numFmtId="0" fontId="90" fillId="0" borderId="0" xfId="39" applyFont="1" applyAlignment="1">
      <alignment wrapText="1"/>
    </xf>
    <xf numFmtId="49" fontId="84" fillId="0" borderId="0" xfId="39" quotePrefix="1" applyNumberFormat="1" applyFont="1" applyAlignment="1">
      <alignment wrapText="1"/>
    </xf>
    <xf numFmtId="175" fontId="82" fillId="16" borderId="46" xfId="39" applyNumberFormat="1" applyFont="1" applyFill="1" applyBorder="1" applyAlignment="1">
      <alignment horizontal="center" vertical="center" wrapText="1"/>
    </xf>
    <xf numFmtId="0" fontId="82" fillId="0" borderId="0" xfId="39" applyFont="1" applyAlignment="1">
      <alignment wrapText="1"/>
    </xf>
    <xf numFmtId="0" fontId="83" fillId="0" borderId="0" xfId="39" applyFont="1" applyAlignment="1">
      <alignment horizontal="left" vertical="center" wrapText="1"/>
    </xf>
    <xf numFmtId="0" fontId="82" fillId="0" borderId="0" xfId="39" applyFont="1" applyAlignment="1">
      <alignment horizontal="left" wrapText="1"/>
    </xf>
    <xf numFmtId="4" fontId="82" fillId="0" borderId="0" xfId="39" applyNumberFormat="1" applyFont="1" applyAlignment="1">
      <alignment horizontal="left" wrapText="1"/>
    </xf>
    <xf numFmtId="175" fontId="82" fillId="0" borderId="0" xfId="39" applyNumberFormat="1" applyFont="1" applyAlignment="1">
      <alignment horizontal="left" wrapText="1"/>
    </xf>
    <xf numFmtId="0" fontId="83" fillId="21" borderId="46" xfId="39" applyFont="1" applyFill="1" applyBorder="1" applyAlignment="1">
      <alignment horizontal="left" vertical="center" wrapText="1"/>
    </xf>
    <xf numFmtId="0" fontId="82" fillId="21" borderId="46" xfId="39" applyFont="1" applyFill="1" applyBorder="1" applyAlignment="1">
      <alignment horizontal="left" wrapText="1"/>
    </xf>
    <xf numFmtId="4" fontId="82" fillId="21" borderId="46" xfId="39" applyNumberFormat="1" applyFont="1" applyFill="1" applyBorder="1" applyAlignment="1">
      <alignment horizontal="left" wrapText="1"/>
    </xf>
    <xf numFmtId="175" fontId="82" fillId="21" borderId="46" xfId="39" applyNumberFormat="1" applyFont="1" applyFill="1" applyBorder="1" applyAlignment="1">
      <alignment horizontal="left" wrapText="1"/>
    </xf>
    <xf numFmtId="175" fontId="82" fillId="21" borderId="46" xfId="39" applyNumberFormat="1" applyFont="1" applyFill="1" applyBorder="1" applyAlignment="1">
      <alignment horizontal="center" vertical="center" wrapText="1"/>
    </xf>
    <xf numFmtId="49" fontId="84" fillId="0" borderId="0" xfId="39" applyNumberFormat="1" applyFont="1" applyAlignment="1">
      <alignment vertical="top" wrapText="1"/>
    </xf>
    <xf numFmtId="0" fontId="82" fillId="0" borderId="46" xfId="39" applyFont="1" applyBorder="1" applyAlignment="1">
      <alignment horizontal="center" vertical="center" wrapText="1"/>
    </xf>
    <xf numFmtId="0" fontId="92" fillId="0" borderId="0" xfId="39" applyFont="1" applyAlignment="1">
      <alignment wrapText="1"/>
    </xf>
    <xf numFmtId="0" fontId="82" fillId="0" borderId="0" xfId="39" applyFont="1" applyAlignment="1">
      <alignment horizontal="center" vertical="center" wrapText="1"/>
    </xf>
    <xf numFmtId="0" fontId="86" fillId="0" borderId="0" xfId="39" applyFont="1" applyAlignment="1">
      <alignment horizontal="left" vertical="center" wrapText="1"/>
    </xf>
    <xf numFmtId="0" fontId="82" fillId="21" borderId="46" xfId="39" applyFont="1" applyFill="1" applyBorder="1" applyAlignment="1">
      <alignment horizontal="center" vertical="center" wrapText="1"/>
    </xf>
    <xf numFmtId="4" fontId="82" fillId="21" borderId="46" xfId="39" applyNumberFormat="1" applyFont="1" applyFill="1" applyBorder="1" applyAlignment="1">
      <alignment horizontal="center" vertical="center" wrapText="1"/>
    </xf>
    <xf numFmtId="0" fontId="91" fillId="0" borderId="46" xfId="39" applyFont="1" applyBorder="1" applyAlignment="1">
      <alignment horizontal="left" vertical="center" wrapText="1"/>
    </xf>
    <xf numFmtId="2" fontId="82" fillId="0" borderId="46" xfId="39" applyNumberFormat="1" applyFont="1" applyBorder="1" applyAlignment="1">
      <alignment horizontal="center"/>
    </xf>
    <xf numFmtId="0" fontId="91" fillId="0" borderId="46" xfId="39" applyFont="1" applyBorder="1" applyAlignment="1">
      <alignment horizontal="left" vertical="center"/>
    </xf>
    <xf numFmtId="49" fontId="93" fillId="0" borderId="0" xfId="39" applyNumberFormat="1" applyFont="1" applyAlignment="1">
      <alignment vertical="top" wrapText="1"/>
    </xf>
    <xf numFmtId="0" fontId="92" fillId="0" borderId="0" xfId="39" applyFont="1" applyAlignment="1">
      <alignment horizontal="left" vertical="center" wrapText="1"/>
    </xf>
    <xf numFmtId="0" fontId="92" fillId="0" borderId="0" xfId="39" applyFont="1" applyAlignment="1">
      <alignment horizontal="center" vertical="center" wrapText="1"/>
    </xf>
    <xf numFmtId="4" fontId="92" fillId="0" borderId="0" xfId="39" applyNumberFormat="1" applyFont="1" applyAlignment="1">
      <alignment horizontal="center" vertical="center" wrapText="1"/>
    </xf>
    <xf numFmtId="175" fontId="92" fillId="0" borderId="0" xfId="39" applyNumberFormat="1" applyFont="1" applyAlignment="1">
      <alignment horizontal="center" vertical="center" wrapText="1"/>
    </xf>
    <xf numFmtId="4" fontId="82" fillId="0" borderId="0" xfId="39" applyNumberFormat="1" applyFont="1" applyAlignment="1">
      <alignment wrapText="1"/>
    </xf>
    <xf numFmtId="0" fontId="83" fillId="21" borderId="50" xfId="39" applyFont="1" applyFill="1" applyBorder="1" applyAlignment="1">
      <alignment horizontal="left" vertical="center" wrapText="1"/>
    </xf>
    <xf numFmtId="0" fontId="82" fillId="21" borderId="50" xfId="39" applyFont="1" applyFill="1" applyBorder="1" applyAlignment="1">
      <alignment horizontal="center" vertical="center" wrapText="1"/>
    </xf>
    <xf numFmtId="4" fontId="82" fillId="21" borderId="50" xfId="39" applyNumberFormat="1" applyFont="1" applyFill="1" applyBorder="1" applyAlignment="1">
      <alignment horizontal="center" vertical="center" wrapText="1"/>
    </xf>
    <xf numFmtId="175" fontId="82" fillId="21" borderId="50" xfId="39" applyNumberFormat="1" applyFont="1" applyFill="1" applyBorder="1" applyAlignment="1">
      <alignment horizontal="center" vertical="center" wrapText="1"/>
    </xf>
    <xf numFmtId="49" fontId="84" fillId="0" borderId="46" xfId="39" applyNumberFormat="1" applyFont="1" applyBorder="1" applyAlignment="1">
      <alignment vertical="top" wrapText="1"/>
    </xf>
    <xf numFmtId="175" fontId="83" fillId="0" borderId="46" xfId="39" applyNumberFormat="1" applyFont="1" applyBorder="1" applyAlignment="1">
      <alignment horizontal="center" vertical="center" wrapText="1"/>
    </xf>
    <xf numFmtId="0" fontId="116" fillId="0" borderId="46" xfId="39" applyFont="1" applyBorder="1" applyAlignment="1">
      <alignment horizontal="left" vertical="center" wrapText="1"/>
    </xf>
    <xf numFmtId="0" fontId="83" fillId="16" borderId="47" xfId="39" applyFont="1" applyFill="1" applyBorder="1" applyAlignment="1">
      <alignment horizontal="left" vertical="center" wrapText="1"/>
    </xf>
    <xf numFmtId="0" fontId="82" fillId="16" borderId="48" xfId="39" applyFont="1" applyFill="1" applyBorder="1" applyAlignment="1">
      <alignment horizontal="center" vertical="center" wrapText="1"/>
    </xf>
    <xf numFmtId="4" fontId="82" fillId="16" borderId="48" xfId="39" applyNumberFormat="1" applyFont="1" applyFill="1" applyBorder="1" applyAlignment="1">
      <alignment horizontal="center" vertical="center" wrapText="1"/>
    </xf>
    <xf numFmtId="175" fontId="82" fillId="16" borderId="48" xfId="39" applyNumberFormat="1" applyFont="1" applyFill="1" applyBorder="1" applyAlignment="1">
      <alignment horizontal="center" vertical="center" wrapText="1"/>
    </xf>
    <xf numFmtId="175" fontId="83" fillId="16" borderId="49" xfId="39" applyNumberFormat="1" applyFont="1" applyFill="1" applyBorder="1" applyAlignment="1">
      <alignment horizontal="center" vertical="center" wrapText="1"/>
    </xf>
    <xf numFmtId="49" fontId="79" fillId="0" borderId="0" xfId="39" applyNumberFormat="1" applyFont="1" applyAlignment="1">
      <alignment vertical="top" wrapText="1"/>
    </xf>
    <xf numFmtId="0" fontId="81" fillId="0" borderId="0" xfId="39" applyFont="1" applyAlignment="1">
      <alignment horizontal="left" vertical="center" wrapText="1"/>
    </xf>
    <xf numFmtId="0" fontId="81" fillId="0" borderId="0" xfId="39" applyFont="1" applyAlignment="1">
      <alignment horizontal="center" vertical="center" wrapText="1"/>
    </xf>
    <xf numFmtId="4" fontId="81" fillId="0" borderId="0" xfId="39" applyNumberFormat="1" applyFont="1" applyAlignment="1">
      <alignment horizontal="center" vertical="center" wrapText="1"/>
    </xf>
    <xf numFmtId="175" fontId="81" fillId="0" borderId="0" xfId="39" applyNumberFormat="1" applyFont="1" applyAlignment="1">
      <alignment horizontal="center" vertical="center" wrapText="1"/>
    </xf>
    <xf numFmtId="0" fontId="75" fillId="0" borderId="0" xfId="39" applyFont="1" applyAlignment="1">
      <alignment horizontal="left" vertical="center" wrapText="1"/>
    </xf>
    <xf numFmtId="49" fontId="79" fillId="0" borderId="0" xfId="39" applyNumberFormat="1" applyFont="1" applyAlignment="1">
      <alignment wrapText="1"/>
    </xf>
    <xf numFmtId="4" fontId="81" fillId="0" borderId="0" xfId="39" applyNumberFormat="1" applyFont="1" applyAlignment="1">
      <alignment wrapText="1"/>
    </xf>
    <xf numFmtId="175" fontId="81" fillId="0" borderId="0" xfId="39" applyNumberFormat="1" applyFont="1" applyAlignment="1">
      <alignment wrapText="1"/>
    </xf>
    <xf numFmtId="175" fontId="81" fillId="0" borderId="0" xfId="39" applyNumberFormat="1" applyFont="1" applyAlignment="1">
      <alignment horizontal="center" wrapText="1"/>
    </xf>
    <xf numFmtId="175" fontId="82" fillId="16" borderId="46" xfId="39" applyNumberFormat="1" applyFont="1" applyFill="1" applyBorder="1" applyAlignment="1" applyProtection="1">
      <alignment horizontal="center" vertical="center" wrapText="1"/>
      <protection locked="0"/>
    </xf>
    <xf numFmtId="175" fontId="115" fillId="16" borderId="46" xfId="39" applyNumberFormat="1" applyFont="1" applyFill="1" applyBorder="1" applyAlignment="1" applyProtection="1">
      <alignment horizontal="center" vertical="center" wrapText="1"/>
      <protection locked="0"/>
    </xf>
    <xf numFmtId="175" fontId="16" fillId="16" borderId="29" xfId="6" applyNumberFormat="1" applyFill="1" applyBorder="1" applyAlignment="1" applyProtection="1">
      <alignment vertical="top" wrapText="1"/>
      <protection locked="0"/>
    </xf>
  </cellXfs>
  <cellStyles count="40">
    <cellStyle name="Accent2 1 2 3" xfId="22" xr:uid="{E3119A55-9BED-4694-AC66-301B056F8F08}"/>
    <cellStyle name="Dobro 2" xfId="36" xr:uid="{0CDA7991-D3EE-443C-A223-5DE80CBF2916}"/>
    <cellStyle name="Naslov 5 6" xfId="12" xr:uid="{58297F41-8B07-4A2C-A78D-FC0978D054C8}"/>
    <cellStyle name="Navadno" xfId="0" builtinId="0"/>
    <cellStyle name="Navadno 10 10" xfId="19" xr:uid="{4321C7FC-5F16-4730-B3B6-EAEFCD5C834F}"/>
    <cellStyle name="Navadno 10 2 2 2" xfId="8" xr:uid="{98703EB0-CFE5-47EA-B462-9448A69B209B}"/>
    <cellStyle name="Navadno 10 2 2 2 6" xfId="10" xr:uid="{E65DB404-BE1F-4010-ABAA-66A87A785042}"/>
    <cellStyle name="Navadno 12" xfId="27" xr:uid="{2B7F5960-E702-4AF5-A61D-9D78968EC585}"/>
    <cellStyle name="Navadno 13" xfId="30" xr:uid="{D357E7AD-4823-49CF-B74D-1A0F33352F05}"/>
    <cellStyle name="Navadno 18 2" xfId="9" xr:uid="{D5066C70-438D-472A-B5B1-13B20C4D7B0A}"/>
    <cellStyle name="Navadno 2" xfId="2" xr:uid="{78CD4278-3C47-4FE3-9D93-9BD24EB14A9F}"/>
    <cellStyle name="Navadno 2 2" xfId="24" xr:uid="{950A4A96-6933-4A61-9DE5-03A49DC40E24}"/>
    <cellStyle name="Navadno 2 2 2" xfId="26" xr:uid="{DF231A70-A1B9-4C07-A70D-375D9F28293D}"/>
    <cellStyle name="Navadno 2 2 2 2" xfId="25" xr:uid="{E8CF3406-4779-466D-A27D-E714E0C73A57}"/>
    <cellStyle name="Navadno 2 2 2 3 2 2" xfId="11" xr:uid="{1B7DAAFF-D63E-49EC-8B8F-512EF9FCAF66}"/>
    <cellStyle name="Navadno 2 7" xfId="29" xr:uid="{A20BFF1E-3D9C-4B7A-9ECF-0999E2319EF8}"/>
    <cellStyle name="Navadno 3" xfId="3" xr:uid="{3119D1DF-EAE3-415B-A069-388536B6793E}"/>
    <cellStyle name="Navadno 3 16" xfId="20" xr:uid="{7E5791E9-B3E1-43BB-9AE0-012B8AD5095B}"/>
    <cellStyle name="Navadno 3 2 2 2" xfId="4" xr:uid="{8E068058-81AF-4011-BF5A-8F736F8F038C}"/>
    <cellStyle name="Navadno 4" xfId="5" xr:uid="{B2C00C40-4304-471A-A511-E470861BFBC6}"/>
    <cellStyle name="Navadno 4 2" xfId="35" xr:uid="{B58EDAA6-A8BA-5341-A66D-E04B19A14C19}"/>
    <cellStyle name="Navadno 5" xfId="34" xr:uid="{047E1F13-CE93-4325-BF23-64551DED162A}"/>
    <cellStyle name="Navadno 6" xfId="37" xr:uid="{935FC943-F3C2-429E-AA2B-BFB8D590BEC7}"/>
    <cellStyle name="Navadno 6 2" xfId="38" xr:uid="{1ECEA930-D947-484F-BA76-EDB94B9BE9F4}"/>
    <cellStyle name="Navadno 7" xfId="39" xr:uid="{032D347E-8A98-4969-90CF-0DF0402B5AA9}"/>
    <cellStyle name="Navadno_Gradbena dela" xfId="6" xr:uid="{D291FF76-331D-4E81-9D1B-C864005257C7}"/>
    <cellStyle name="Navadno_PAVLIČ POPIS-PZI-RACIONALIZACIJA 2" xfId="18" xr:uid="{CE30C254-C27D-4C4A-BDCF-DA51287A491A}"/>
    <cellStyle name="Normal 2" xfId="15" xr:uid="{5DF56E1F-E580-4743-BB7D-BDD32DF6A6EE}"/>
    <cellStyle name="Normal 2 2" xfId="28" xr:uid="{19994ABD-2FEB-4D9C-9198-93F6B24C6DD6}"/>
    <cellStyle name="Normal 6" xfId="16" xr:uid="{EFC4A8AB-5696-49E5-957D-2D4AD749AD5C}"/>
    <cellStyle name="Normal 6 2" xfId="17" xr:uid="{646DFB38-4106-4E6A-900E-8FF7E568DC6F}"/>
    <cellStyle name="Slog 1" xfId="33" xr:uid="{5C1FBC73-63C7-456B-BDE4-B1C0ED70949C}"/>
    <cellStyle name="Valuta" xfId="1" builtinId="4"/>
    <cellStyle name="Valuta 2" xfId="23" xr:uid="{2D0AC56A-A6D6-4EFB-BD7E-A74CE364A29D}"/>
    <cellStyle name="Valuta 3" xfId="31" xr:uid="{64ED16C4-50FF-4490-BAE4-9B245F6245FB}"/>
    <cellStyle name="Vejica 15 2 5" xfId="21" xr:uid="{64246702-BAF7-4B74-B773-5C4F95ED01FE}"/>
    <cellStyle name="Vejica 186" xfId="13" xr:uid="{808C4292-CC3B-4301-87EC-5088F15B0966}"/>
    <cellStyle name="Vejica 2" xfId="14" xr:uid="{450DC432-03F8-4186-890B-FC918719AF17}"/>
    <cellStyle name="Vejica 2 22 5" xfId="7" xr:uid="{DDD9FF91-62C2-4078-8D1C-A9B36BAE9BBE}"/>
    <cellStyle name="Vejica 3" xfId="32" xr:uid="{F79E63E0-7079-43D2-B362-94C0C510F3CA}"/>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s>
  <tableStyles count="0" defaultTableStyle="TableStyleMedium2" defaultPivotStyle="PivotStyleLight16"/>
  <colors>
    <mruColors>
      <color rgb="FF9966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kopija%20vili%20(16.08.2004)/Moji%20dokumenti/vili/KALKULACIJE-PONUDBE/CENIK%20UPONOR/2009/Presiliste%20Titan.xls" TargetMode="External"/><Relationship Id="rId1" Type="http://schemas.openxmlformats.org/officeDocument/2006/relationships/externalLinkPath" Target="/kopija%20vili%20(16.08.2004)/Moji%20dokumenti/vili/KALKULACIJE-PONUDBE/CENIK%20UPONOR/2009/Presiliste%20Titan.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352;pela/Downloads/Documents%20and%20Settings/Iztokp/My%20Documents/PROJEKTI/OBJEKTI/BOLNICA%20SLOVENJ%20GRADEC/ELCOM/09-010-000638.xlsx" TargetMode="External"/><Relationship Id="rId1" Type="http://schemas.openxmlformats.org/officeDocument/2006/relationships/externalLinkPath" Target="/Users/&#352;pela/Downloads/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PODATKI/Moji%20dokumenti/vili/KALKULACIJE-PONUDBE/CENIK%20UPONOR/2009/Presiliste%20Titan.xls" TargetMode="External"/><Relationship Id="rId1" Type="http://schemas.openxmlformats.org/officeDocument/2006/relationships/externalLinkPath" Target="/PODATKI/Moji%20dokumenti/vili/KALKULACIJE-PONUDBE/CENIK%20UPONOR/2009/Presiliste%20Ti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Lists"/>
      <sheetName val="Macro1"/>
    </sheetNames>
    <sheetDataSet>
      <sheetData sheetId="0"/>
      <sheetData sheetId="1">
        <row r="74">
          <cell r="A74" t="str">
            <v>Recover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Lists"/>
      <sheetName val="Macro1"/>
    </sheetNames>
    <sheetDataSet>
      <sheetData sheetId="0"/>
      <sheetData sheetId="1">
        <row r="74">
          <cell r="A74" t="str">
            <v>Recover</v>
          </cell>
        </row>
      </sheetData>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2171C-3CDD-44CF-AB94-CE80B640FA09}">
  <dimension ref="A1:E31"/>
  <sheetViews>
    <sheetView tabSelected="1" view="pageBreakPreview" zoomScale="120" zoomScaleNormal="120" zoomScaleSheetLayoutView="120" workbookViewId="0"/>
  </sheetViews>
  <sheetFormatPr defaultColWidth="9" defaultRowHeight="14.25"/>
  <cols>
    <col min="1" max="1" width="6.86328125" style="173" customWidth="1"/>
    <col min="2" max="2" width="7.796875" style="173" customWidth="1"/>
    <col min="3" max="3" width="28.6640625" style="173" customWidth="1"/>
    <col min="4" max="4" width="21.1328125" style="174" customWidth="1"/>
    <col min="5" max="5" width="19.46484375" style="175" customWidth="1"/>
    <col min="6" max="16384" width="9" style="173"/>
  </cols>
  <sheetData>
    <row r="1" spans="1:5" ht="18">
      <c r="A1" s="172" t="s">
        <v>1180</v>
      </c>
      <c r="B1" s="172"/>
      <c r="E1" s="721" t="s">
        <v>1181</v>
      </c>
    </row>
    <row r="2" spans="1:5" ht="15.75">
      <c r="A2" s="176" t="s">
        <v>0</v>
      </c>
      <c r="B2" s="176"/>
      <c r="E2" s="722"/>
    </row>
    <row r="3" spans="1:5" ht="15.75">
      <c r="A3" s="176"/>
      <c r="B3" s="176"/>
    </row>
    <row r="4" spans="1:5" ht="15.75">
      <c r="A4" s="762" t="s">
        <v>1124</v>
      </c>
      <c r="B4" s="177"/>
      <c r="C4" s="726"/>
      <c r="D4" s="726"/>
      <c r="E4" s="726"/>
    </row>
    <row r="5" spans="1:5" ht="15.75">
      <c r="A5" s="763" t="s">
        <v>1125</v>
      </c>
      <c r="B5" s="178"/>
      <c r="C5" s="727"/>
      <c r="D5" s="727"/>
      <c r="E5" s="727"/>
    </row>
    <row r="6" spans="1:5">
      <c r="A6" s="179"/>
      <c r="B6" s="179"/>
    </row>
    <row r="7" spans="1:5" ht="18">
      <c r="A7" s="180" t="s">
        <v>1</v>
      </c>
      <c r="B7" s="180"/>
    </row>
    <row r="9" spans="1:5">
      <c r="A9" s="181"/>
      <c r="B9" s="181"/>
    </row>
    <row r="10" spans="1:5">
      <c r="A10" s="182" t="s">
        <v>1022</v>
      </c>
      <c r="B10" s="183"/>
      <c r="C10" s="182"/>
      <c r="D10" s="184"/>
      <c r="E10" s="185"/>
    </row>
    <row r="12" spans="1:5">
      <c r="A12" s="186" t="s">
        <v>1020</v>
      </c>
      <c r="B12" s="173" t="s">
        <v>1021</v>
      </c>
      <c r="E12" s="188">
        <f>'1.2 AR J'!F61</f>
        <v>0</v>
      </c>
    </row>
    <row r="13" spans="1:5">
      <c r="A13" s="186" t="s">
        <v>448</v>
      </c>
      <c r="B13" s="173" t="s">
        <v>447</v>
      </c>
      <c r="D13" s="187" t="s">
        <v>293</v>
      </c>
      <c r="E13" s="188">
        <f>'2.4 ZPU J G'!D117</f>
        <v>0</v>
      </c>
    </row>
    <row r="14" spans="1:5">
      <c r="D14" s="187" t="s">
        <v>294</v>
      </c>
      <c r="E14" s="188">
        <f>'2.4 ZPU J P '!D63</f>
        <v>0</v>
      </c>
    </row>
    <row r="15" spans="1:5">
      <c r="A15" s="186" t="s">
        <v>449</v>
      </c>
      <c r="B15" s="173" t="s">
        <v>446</v>
      </c>
      <c r="D15" s="174" t="s">
        <v>450</v>
      </c>
      <c r="E15" s="188">
        <f>'2.6 MET J NU'!D96</f>
        <v>0</v>
      </c>
    </row>
    <row r="16" spans="1:5">
      <c r="D16" s="174" t="s">
        <v>451</v>
      </c>
      <c r="E16" s="188">
        <f>'2.6 MET J PU'!D91</f>
        <v>0</v>
      </c>
    </row>
    <row r="17" spans="1:5">
      <c r="A17" s="186" t="s">
        <v>565</v>
      </c>
      <c r="B17" s="173" t="s">
        <v>562</v>
      </c>
      <c r="D17" s="174" t="s">
        <v>563</v>
      </c>
      <c r="E17" s="188">
        <f>'2.8 FEK J '!D91</f>
        <v>0</v>
      </c>
    </row>
    <row r="18" spans="1:5">
      <c r="D18" s="174" t="s">
        <v>564</v>
      </c>
      <c r="E18" s="188">
        <f>'2.8 FEK J C'!D82</f>
        <v>0</v>
      </c>
    </row>
    <row r="19" spans="1:5">
      <c r="A19" s="186" t="s">
        <v>706</v>
      </c>
      <c r="B19" s="173" t="s">
        <v>707</v>
      </c>
      <c r="D19" s="174" t="s">
        <v>708</v>
      </c>
      <c r="E19" s="188">
        <f>'3.4 EP'!K11</f>
        <v>0</v>
      </c>
    </row>
    <row r="20" spans="1:5">
      <c r="D20" s="174" t="s">
        <v>709</v>
      </c>
      <c r="E20" s="188">
        <f>'3.4 JR'!K11</f>
        <v>0</v>
      </c>
    </row>
    <row r="21" spans="1:5">
      <c r="A21" s="186" t="s">
        <v>829</v>
      </c>
      <c r="B21" s="173" t="s">
        <v>830</v>
      </c>
      <c r="D21" s="174" t="s">
        <v>564</v>
      </c>
      <c r="E21" s="188">
        <f>'4.2 VD 0'!J16</f>
        <v>0</v>
      </c>
    </row>
    <row r="22" spans="1:5">
      <c r="A22" s="186"/>
      <c r="D22" s="174" t="s">
        <v>563</v>
      </c>
      <c r="E22" s="188">
        <f>'4.2 VD 1D'!J16</f>
        <v>0</v>
      </c>
    </row>
    <row r="23" spans="1:5">
      <c r="A23" s="186" t="s">
        <v>831</v>
      </c>
      <c r="B23" s="173" t="s">
        <v>832</v>
      </c>
      <c r="D23" s="174" t="s">
        <v>564</v>
      </c>
      <c r="E23" s="188">
        <f>'4.3 PV 0'!J16</f>
        <v>0</v>
      </c>
    </row>
    <row r="24" spans="1:5">
      <c r="A24" s="186"/>
      <c r="D24" s="174" t="s">
        <v>563</v>
      </c>
      <c r="E24" s="188">
        <f>'4.3 PV 1H'!J16</f>
        <v>0</v>
      </c>
    </row>
    <row r="25" spans="1:5">
      <c r="A25" s="186" t="s">
        <v>1018</v>
      </c>
      <c r="B25" s="173" t="s">
        <v>1019</v>
      </c>
      <c r="E25" s="188">
        <f>'10.1 KA J'!F153</f>
        <v>0</v>
      </c>
    </row>
    <row r="26" spans="1:5">
      <c r="A26" s="189"/>
      <c r="B26" s="190"/>
      <c r="C26" s="191"/>
      <c r="D26" s="192"/>
      <c r="E26" s="193"/>
    </row>
    <row r="27" spans="1:5">
      <c r="B27" s="179" t="s">
        <v>2</v>
      </c>
      <c r="E27" s="194">
        <f>SUM(E12:E26)</f>
        <v>0</v>
      </c>
    </row>
    <row r="28" spans="1:5" s="195" customFormat="1">
      <c r="B28" s="195" t="s">
        <v>1034</v>
      </c>
      <c r="E28" s="196">
        <f>E27*0.22</f>
        <v>0</v>
      </c>
    </row>
    <row r="29" spans="1:5" ht="18">
      <c r="A29" s="180"/>
      <c r="B29" s="180" t="s">
        <v>3</v>
      </c>
      <c r="D29" s="180"/>
      <c r="E29" s="197">
        <f>SUM(E27:E28)</f>
        <v>0</v>
      </c>
    </row>
    <row r="30" spans="1:5">
      <c r="E30" s="188"/>
    </row>
    <row r="31" spans="1:5">
      <c r="A31" s="181"/>
      <c r="B31" s="181"/>
      <c r="E31" s="188"/>
    </row>
  </sheetData>
  <sheetProtection algorithmName="SHA-512" hashValue="7FedDK+1e1M5B5P82JRqWklraI5EIkkR98U3wVXskWKTq0Pvj3eibEJC93fk+yE81JUI364u9lx+SvRymnjZyg==" saltValue="vpEGAUn+i/2+Cr1CjoIgFw==" spinCount="100000" sheet="1" objects="1" scenarios="1"/>
  <mergeCells count="2">
    <mergeCell ref="C4:E4"/>
    <mergeCell ref="C5:E5"/>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064F0-AA5B-4CF7-80E8-81CABBABFAC0}">
  <sheetPr>
    <tabColor rgb="FF0070C0"/>
  </sheetPr>
  <dimension ref="A1:J62"/>
  <sheetViews>
    <sheetView view="pageBreakPreview" zoomScaleSheetLayoutView="100" workbookViewId="0">
      <selection activeCell="A3" sqref="A3:F3"/>
    </sheetView>
  </sheetViews>
  <sheetFormatPr defaultColWidth="39.3984375" defaultRowHeight="13.5"/>
  <cols>
    <col min="1" max="1" width="7.9296875" style="47" customWidth="1"/>
    <col min="2" max="2" width="39.3984375" style="37" customWidth="1"/>
    <col min="3" max="3" width="8.265625" style="37" customWidth="1"/>
    <col min="4" max="4" width="10.1328125" style="79" customWidth="1"/>
    <col min="5" max="5" width="11.3984375" style="79" customWidth="1"/>
    <col min="6" max="6" width="13" style="40" customWidth="1"/>
    <col min="7" max="9" width="9.1328125" style="37" customWidth="1"/>
    <col min="10" max="10" width="7.1328125" style="37" customWidth="1"/>
    <col min="11" max="254" width="9.1328125" style="37" customWidth="1"/>
    <col min="255" max="255" width="7.1328125" style="37" customWidth="1"/>
    <col min="256" max="16384" width="39.3984375" style="37"/>
  </cols>
  <sheetData>
    <row r="1" spans="1:10" ht="18" thickBot="1">
      <c r="A1" s="33" t="s">
        <v>1099</v>
      </c>
      <c r="B1" s="34" t="s">
        <v>1098</v>
      </c>
      <c r="C1" s="35"/>
      <c r="D1" s="78"/>
      <c r="E1" s="78"/>
      <c r="F1" s="36"/>
    </row>
    <row r="2" spans="1:10" ht="16.5" customHeight="1" thickTop="1">
      <c r="A2" s="38"/>
      <c r="B2" s="39"/>
    </row>
    <row r="3" spans="1:10" ht="213.4" customHeight="1">
      <c r="A3" s="728" t="s">
        <v>1126</v>
      </c>
      <c r="B3" s="728"/>
      <c r="C3" s="728"/>
      <c r="D3" s="728"/>
      <c r="E3" s="728"/>
      <c r="F3" s="728"/>
    </row>
    <row r="4" spans="1:10" ht="17.25" customHeight="1">
      <c r="A4" s="38"/>
      <c r="B4" s="39"/>
    </row>
    <row r="5" spans="1:10">
      <c r="A5" s="41" t="s">
        <v>1100</v>
      </c>
      <c r="B5" s="42" t="s">
        <v>1047</v>
      </c>
    </row>
    <row r="7" spans="1:10" s="42" customFormat="1" ht="13.9" thickBot="1">
      <c r="A7" s="43"/>
      <c r="B7" s="44" t="s">
        <v>1023</v>
      </c>
      <c r="C7" s="45" t="s">
        <v>1024</v>
      </c>
      <c r="D7" s="80" t="s">
        <v>18</v>
      </c>
      <c r="E7" s="151" t="s">
        <v>1025</v>
      </c>
      <c r="F7" s="46" t="s">
        <v>2</v>
      </c>
    </row>
    <row r="8" spans="1:10" ht="13.9" thickTop="1"/>
    <row r="9" spans="1:10" ht="102">
      <c r="A9" s="48" t="s">
        <v>1053</v>
      </c>
      <c r="B9" s="91" t="s">
        <v>1044</v>
      </c>
      <c r="C9" s="92" t="s">
        <v>618</v>
      </c>
      <c r="D9" s="93">
        <v>2654.28</v>
      </c>
      <c r="E9" s="152">
        <v>0</v>
      </c>
      <c r="F9" s="94">
        <f>E9*D9</f>
        <v>0</v>
      </c>
    </row>
    <row r="10" spans="1:10">
      <c r="B10" s="95"/>
      <c r="C10" s="95"/>
      <c r="D10" s="96"/>
      <c r="E10" s="95"/>
      <c r="F10" s="97"/>
    </row>
    <row r="11" spans="1:10" ht="89.25">
      <c r="A11" s="48" t="s">
        <v>1054</v>
      </c>
      <c r="B11" s="91" t="s">
        <v>1045</v>
      </c>
      <c r="C11" s="92" t="s">
        <v>618</v>
      </c>
      <c r="D11" s="93">
        <v>2935.77</v>
      </c>
      <c r="E11" s="152">
        <v>0</v>
      </c>
      <c r="F11" s="94">
        <f>E11*D11</f>
        <v>0</v>
      </c>
    </row>
    <row r="12" spans="1:10">
      <c r="B12" s="91"/>
      <c r="C12" s="92"/>
      <c r="D12" s="93"/>
      <c r="E12" s="150"/>
      <c r="F12" s="94"/>
    </row>
    <row r="13" spans="1:10" ht="89.25">
      <c r="A13" s="48" t="s">
        <v>1055</v>
      </c>
      <c r="B13" s="91" t="s">
        <v>1043</v>
      </c>
      <c r="C13" s="92" t="s">
        <v>618</v>
      </c>
      <c r="D13" s="93">
        <v>283.43</v>
      </c>
      <c r="E13" s="152">
        <v>0</v>
      </c>
      <c r="F13" s="94">
        <f>E13*D13</f>
        <v>0</v>
      </c>
    </row>
    <row r="14" spans="1:10">
      <c r="A14" s="48"/>
      <c r="B14" s="91"/>
      <c r="C14" s="92"/>
      <c r="D14" s="93"/>
      <c r="E14" s="150"/>
      <c r="F14" s="94"/>
    </row>
    <row r="15" spans="1:10" s="143" customFormat="1" ht="45" customHeight="1">
      <c r="A15" s="138" t="s">
        <v>1056</v>
      </c>
      <c r="B15" s="139" t="s">
        <v>1063</v>
      </c>
      <c r="C15" s="92" t="s">
        <v>717</v>
      </c>
      <c r="D15" s="93">
        <v>44.5</v>
      </c>
      <c r="E15" s="152">
        <v>0</v>
      </c>
      <c r="F15" s="94">
        <f>E15*D15</f>
        <v>0</v>
      </c>
      <c r="G15" s="140"/>
      <c r="H15" s="141"/>
      <c r="I15" s="141"/>
      <c r="J15" s="142"/>
    </row>
    <row r="16" spans="1:10" s="143" customFormat="1">
      <c r="A16" s="41"/>
      <c r="B16" s="139"/>
      <c r="C16" s="144"/>
      <c r="D16" s="145"/>
      <c r="E16" s="92"/>
      <c r="F16" s="94"/>
      <c r="G16" s="140"/>
      <c r="H16" s="141"/>
      <c r="I16" s="141"/>
      <c r="J16" s="142"/>
    </row>
    <row r="17" spans="1:10" s="143" customFormat="1" ht="84" customHeight="1">
      <c r="A17" s="138" t="s">
        <v>1057</v>
      </c>
      <c r="B17" s="139" t="s">
        <v>1064</v>
      </c>
      <c r="C17" s="92" t="s">
        <v>717</v>
      </c>
      <c r="D17" s="93">
        <v>44.5</v>
      </c>
      <c r="E17" s="152">
        <v>0</v>
      </c>
      <c r="F17" s="94">
        <f>E17*D17</f>
        <v>0</v>
      </c>
      <c r="G17" s="140"/>
      <c r="H17" s="146"/>
      <c r="I17" s="146"/>
      <c r="J17" s="142"/>
    </row>
    <row r="18" spans="1:10" s="143" customFormat="1">
      <c r="A18" s="41"/>
      <c r="C18" s="92"/>
      <c r="D18" s="93"/>
      <c r="E18" s="92"/>
      <c r="F18" s="94"/>
      <c r="G18" s="140"/>
      <c r="H18" s="141"/>
      <c r="I18" s="141"/>
      <c r="J18" s="142"/>
    </row>
    <row r="19" spans="1:10" s="143" customFormat="1" ht="44.25" customHeight="1">
      <c r="A19" s="138" t="s">
        <v>1058</v>
      </c>
      <c r="B19" s="139" t="s">
        <v>1049</v>
      </c>
      <c r="C19" s="92" t="s">
        <v>717</v>
      </c>
      <c r="D19" s="93">
        <v>44.5</v>
      </c>
      <c r="E19" s="152">
        <v>0</v>
      </c>
      <c r="F19" s="94">
        <f>E19*D19</f>
        <v>0</v>
      </c>
      <c r="G19" s="147"/>
      <c r="H19" s="148"/>
      <c r="I19" s="149"/>
      <c r="J19" s="142"/>
    </row>
    <row r="20" spans="1:10" s="143" customFormat="1">
      <c r="A20" s="41"/>
      <c r="C20" s="92"/>
      <c r="D20" s="93"/>
      <c r="E20" s="92"/>
      <c r="F20" s="94"/>
      <c r="G20" s="140"/>
      <c r="H20" s="141"/>
      <c r="I20" s="141"/>
      <c r="J20" s="142"/>
    </row>
    <row r="21" spans="1:10" s="143" customFormat="1" ht="110.25" customHeight="1">
      <c r="A21" s="138" t="s">
        <v>1059</v>
      </c>
      <c r="B21" s="139" t="s">
        <v>1065</v>
      </c>
      <c r="C21" s="92" t="s">
        <v>618</v>
      </c>
      <c r="D21" s="93">
        <v>5</v>
      </c>
      <c r="E21" s="152">
        <v>0</v>
      </c>
      <c r="F21" s="94">
        <f>E21*D21</f>
        <v>0</v>
      </c>
      <c r="G21" s="147"/>
      <c r="H21" s="141"/>
      <c r="I21" s="141"/>
      <c r="J21" s="142"/>
    </row>
    <row r="22" spans="1:10" s="143" customFormat="1" ht="17.25" customHeight="1">
      <c r="A22" s="41"/>
      <c r="B22" s="139"/>
      <c r="C22" s="92"/>
      <c r="D22" s="93"/>
      <c r="E22" s="150"/>
      <c r="F22" s="94"/>
      <c r="G22" s="140"/>
      <c r="H22" s="141"/>
      <c r="I22" s="141"/>
      <c r="J22" s="142"/>
    </row>
    <row r="23" spans="1:10" s="143" customFormat="1" ht="83.25" customHeight="1">
      <c r="A23" s="138" t="s">
        <v>1060</v>
      </c>
      <c r="B23" s="139" t="s">
        <v>1050</v>
      </c>
      <c r="C23" s="92" t="s">
        <v>618</v>
      </c>
      <c r="D23" s="93">
        <v>30</v>
      </c>
      <c r="E23" s="152">
        <v>0</v>
      </c>
      <c r="F23" s="94">
        <f>E23*D23</f>
        <v>0</v>
      </c>
      <c r="G23" s="147"/>
      <c r="H23" s="141"/>
      <c r="I23" s="141"/>
      <c r="J23" s="142"/>
    </row>
    <row r="24" spans="1:10" s="143" customFormat="1" ht="17.25" customHeight="1">
      <c r="A24" s="41"/>
      <c r="B24" s="139"/>
      <c r="C24" s="92"/>
      <c r="D24" s="93"/>
      <c r="E24" s="150"/>
      <c r="F24" s="94"/>
      <c r="G24" s="140"/>
      <c r="H24" s="141"/>
      <c r="I24" s="141"/>
      <c r="J24" s="142"/>
    </row>
    <row r="25" spans="1:10" s="143" customFormat="1" ht="54.75" customHeight="1">
      <c r="A25" s="138" t="s">
        <v>1061</v>
      </c>
      <c r="B25" s="139" t="s">
        <v>1051</v>
      </c>
      <c r="C25" s="92" t="s">
        <v>618</v>
      </c>
      <c r="D25" s="93">
        <f>SUM(D9:D13)</f>
        <v>5873.4800000000005</v>
      </c>
      <c r="E25" s="152">
        <v>0</v>
      </c>
      <c r="F25" s="94">
        <f>E25*D25</f>
        <v>0</v>
      </c>
      <c r="G25" s="140"/>
      <c r="H25" s="141"/>
      <c r="I25" s="141"/>
      <c r="J25" s="142"/>
    </row>
    <row r="26" spans="1:10" s="143" customFormat="1" ht="17.25" customHeight="1">
      <c r="A26" s="41"/>
      <c r="B26" s="139"/>
      <c r="C26" s="92"/>
      <c r="D26" s="93"/>
      <c r="E26" s="150"/>
      <c r="F26" s="94"/>
      <c r="G26" s="140"/>
      <c r="H26" s="141"/>
      <c r="I26" s="141"/>
      <c r="J26" s="142"/>
    </row>
    <row r="27" spans="1:10" s="143" customFormat="1" ht="68.25" customHeight="1">
      <c r="A27" s="138" t="s">
        <v>1062</v>
      </c>
      <c r="B27" s="139" t="s">
        <v>1052</v>
      </c>
      <c r="C27" s="92" t="s">
        <v>615</v>
      </c>
      <c r="D27" s="93">
        <v>1</v>
      </c>
      <c r="E27" s="153">
        <v>0</v>
      </c>
      <c r="F27" s="94">
        <f>E27*D27</f>
        <v>0</v>
      </c>
      <c r="G27" s="140"/>
      <c r="H27" s="141"/>
      <c r="I27" s="141"/>
      <c r="J27" s="142"/>
    </row>
    <row r="28" spans="1:10">
      <c r="A28" s="48"/>
      <c r="B28" s="91"/>
      <c r="C28" s="92"/>
      <c r="D28" s="93"/>
      <c r="E28" s="150"/>
      <c r="F28" s="94"/>
    </row>
    <row r="29" spans="1:10">
      <c r="A29" s="41" t="s">
        <v>1101</v>
      </c>
      <c r="B29" s="42" t="s">
        <v>1066</v>
      </c>
    </row>
    <row r="31" spans="1:10" s="42" customFormat="1" ht="13.9" thickBot="1">
      <c r="A31" s="43"/>
      <c r="B31" s="44" t="s">
        <v>1023</v>
      </c>
      <c r="C31" s="45" t="s">
        <v>1024</v>
      </c>
      <c r="D31" s="80" t="s">
        <v>18</v>
      </c>
      <c r="E31" s="151" t="s">
        <v>1025</v>
      </c>
      <c r="F31" s="46" t="s">
        <v>2</v>
      </c>
    </row>
    <row r="32" spans="1:10" ht="13.9" thickTop="1"/>
    <row r="34" spans="1:7" ht="56.25" customHeight="1">
      <c r="A34" s="48" t="s">
        <v>1111</v>
      </c>
      <c r="B34" s="49" t="s">
        <v>1026</v>
      </c>
      <c r="C34" s="50" t="s">
        <v>618</v>
      </c>
      <c r="D34" s="81">
        <v>1.02</v>
      </c>
      <c r="E34" s="154">
        <v>0</v>
      </c>
      <c r="F34" s="51">
        <f>E34*D34</f>
        <v>0</v>
      </c>
      <c r="G34" s="52"/>
    </row>
    <row r="35" spans="1:7" ht="29.25" customHeight="1">
      <c r="A35" s="48"/>
      <c r="B35" s="49" t="s">
        <v>1027</v>
      </c>
      <c r="C35" s="53"/>
      <c r="D35" s="82"/>
      <c r="E35" s="83"/>
      <c r="F35" s="54"/>
      <c r="G35" s="52"/>
    </row>
    <row r="36" spans="1:7">
      <c r="B36" s="55"/>
      <c r="C36" s="56"/>
      <c r="D36" s="84"/>
      <c r="E36" s="55"/>
      <c r="F36" s="57"/>
      <c r="G36" s="52"/>
    </row>
    <row r="37" spans="1:7" ht="60" customHeight="1">
      <c r="A37" s="48" t="s">
        <v>1102</v>
      </c>
      <c r="B37" s="49" t="s">
        <v>1028</v>
      </c>
      <c r="C37" s="50" t="s">
        <v>618</v>
      </c>
      <c r="D37" s="81">
        <f>18.22/3</f>
        <v>6.0733333333333333</v>
      </c>
      <c r="E37" s="154">
        <v>0</v>
      </c>
      <c r="F37" s="51">
        <f>E37*D37</f>
        <v>0</v>
      </c>
      <c r="G37" s="52"/>
    </row>
    <row r="38" spans="1:7" ht="57.75" customHeight="1">
      <c r="A38" s="48"/>
      <c r="B38" s="49" t="s">
        <v>1029</v>
      </c>
      <c r="C38" s="53"/>
      <c r="D38" s="82"/>
      <c r="E38" s="83"/>
      <c r="F38" s="54"/>
      <c r="G38" s="52"/>
    </row>
    <row r="39" spans="1:7">
      <c r="B39" s="729"/>
      <c r="C39" s="729"/>
      <c r="D39" s="729"/>
      <c r="E39" s="729"/>
    </row>
    <row r="40" spans="1:7" ht="60.75" customHeight="1">
      <c r="A40" s="48" t="s">
        <v>1103</v>
      </c>
      <c r="B40" s="49" t="s">
        <v>1030</v>
      </c>
      <c r="C40" s="50" t="s">
        <v>622</v>
      </c>
      <c r="D40" s="81">
        <v>39.200000000000003</v>
      </c>
      <c r="E40" s="154">
        <v>0</v>
      </c>
      <c r="F40" s="51">
        <f>E40*D40</f>
        <v>0</v>
      </c>
      <c r="G40" s="58"/>
    </row>
    <row r="41" spans="1:7">
      <c r="B41" s="56"/>
      <c r="C41" s="56"/>
      <c r="D41" s="55"/>
      <c r="E41" s="55"/>
      <c r="F41" s="57"/>
      <c r="G41" s="52"/>
    </row>
    <row r="42" spans="1:7" ht="59.25" customHeight="1">
      <c r="A42" s="48" t="s">
        <v>1104</v>
      </c>
      <c r="B42" s="49" t="s">
        <v>1031</v>
      </c>
      <c r="C42" s="50" t="s">
        <v>717</v>
      </c>
      <c r="D42" s="81">
        <v>256.33999999999997</v>
      </c>
      <c r="E42" s="154">
        <v>0</v>
      </c>
      <c r="F42" s="51">
        <f>E42*D42</f>
        <v>0</v>
      </c>
      <c r="G42" s="58"/>
    </row>
    <row r="43" spans="1:7">
      <c r="B43" s="59"/>
      <c r="C43" s="59"/>
      <c r="D43" s="85"/>
      <c r="E43" s="85"/>
    </row>
    <row r="44" spans="1:7" ht="236.25" customHeight="1">
      <c r="A44" s="48" t="s">
        <v>1105</v>
      </c>
      <c r="B44" s="60" t="s">
        <v>1032</v>
      </c>
      <c r="C44" s="50" t="s">
        <v>716</v>
      </c>
      <c r="D44" s="81">
        <v>1</v>
      </c>
      <c r="E44" s="154">
        <v>0</v>
      </c>
      <c r="F44" s="51">
        <f>E44*D44</f>
        <v>0</v>
      </c>
      <c r="G44" s="58"/>
    </row>
    <row r="45" spans="1:7">
      <c r="A45" s="48"/>
      <c r="B45" s="60"/>
      <c r="C45" s="61"/>
      <c r="D45" s="86"/>
      <c r="E45" s="87"/>
      <c r="F45" s="62"/>
    </row>
    <row r="46" spans="1:7" ht="306">
      <c r="A46" s="48" t="s">
        <v>1106</v>
      </c>
      <c r="B46" s="75" t="s">
        <v>1040</v>
      </c>
      <c r="C46" s="50" t="s">
        <v>716</v>
      </c>
      <c r="D46" s="81">
        <v>11</v>
      </c>
      <c r="E46" s="154">
        <v>0</v>
      </c>
      <c r="F46" s="51">
        <f>E46*D46</f>
        <v>0</v>
      </c>
      <c r="G46" s="58"/>
    </row>
    <row r="47" spans="1:7" ht="178.5">
      <c r="A47" s="48"/>
      <c r="B47" s="75" t="s">
        <v>1041</v>
      </c>
      <c r="C47" s="50"/>
      <c r="D47" s="81"/>
      <c r="E47" s="723"/>
      <c r="F47" s="51"/>
      <c r="G47" s="58"/>
    </row>
    <row r="48" spans="1:7">
      <c r="A48" s="48"/>
      <c r="B48" s="76"/>
      <c r="C48" s="61"/>
      <c r="D48" s="86"/>
      <c r="E48" s="87"/>
      <c r="F48" s="62"/>
    </row>
    <row r="49" spans="1:7" ht="229.5">
      <c r="A49" s="48" t="s">
        <v>1107</v>
      </c>
      <c r="B49" s="77" t="s">
        <v>1042</v>
      </c>
      <c r="C49" s="50" t="s">
        <v>717</v>
      </c>
      <c r="D49" s="81">
        <v>128.19999999999999</v>
      </c>
      <c r="E49" s="154">
        <v>0</v>
      </c>
      <c r="F49" s="51">
        <f>E49*D49</f>
        <v>0</v>
      </c>
      <c r="G49" s="58"/>
    </row>
    <row r="50" spans="1:7">
      <c r="A50" s="48"/>
      <c r="B50" s="63"/>
      <c r="C50" s="64"/>
      <c r="D50" s="86"/>
      <c r="E50" s="87"/>
      <c r="F50" s="62"/>
    </row>
    <row r="51" spans="1:7" ht="33" customHeight="1">
      <c r="A51" s="48" t="s">
        <v>1108</v>
      </c>
      <c r="B51" s="63" t="s">
        <v>1033</v>
      </c>
      <c r="C51" s="50" t="s">
        <v>716</v>
      </c>
      <c r="D51" s="81">
        <v>6</v>
      </c>
      <c r="E51" s="154">
        <v>0</v>
      </c>
      <c r="F51" s="51">
        <f>E51*D51</f>
        <v>0</v>
      </c>
      <c r="G51" s="58"/>
    </row>
    <row r="52" spans="1:7">
      <c r="A52" s="48"/>
      <c r="B52" s="63"/>
      <c r="C52" s="64"/>
      <c r="D52" s="86"/>
      <c r="E52" s="87"/>
      <c r="F52" s="62"/>
    </row>
    <row r="53" spans="1:7" ht="47.25" customHeight="1">
      <c r="A53" s="48" t="s">
        <v>1109</v>
      </c>
      <c r="B53" s="63" t="s">
        <v>1097</v>
      </c>
      <c r="C53" s="50" t="s">
        <v>716</v>
      </c>
      <c r="D53" s="81">
        <v>6</v>
      </c>
      <c r="E53" s="154">
        <v>0</v>
      </c>
      <c r="F53" s="51">
        <f>E53*D53</f>
        <v>0</v>
      </c>
      <c r="G53" s="58"/>
    </row>
    <row r="54" spans="1:7">
      <c r="A54" s="65"/>
      <c r="B54" s="66"/>
      <c r="C54" s="61"/>
      <c r="D54" s="86"/>
      <c r="E54" s="87"/>
      <c r="F54" s="67"/>
    </row>
    <row r="55" spans="1:7" ht="191.25">
      <c r="A55" s="48" t="s">
        <v>1110</v>
      </c>
      <c r="B55" s="75" t="s">
        <v>1035</v>
      </c>
      <c r="C55" s="64" t="s">
        <v>716</v>
      </c>
      <c r="D55" s="86">
        <f>SUM(D58:D59)</f>
        <v>12</v>
      </c>
      <c r="E55" s="155">
        <v>0</v>
      </c>
      <c r="F55" s="72">
        <f>E55*D55</f>
        <v>0</v>
      </c>
    </row>
    <row r="56" spans="1:7" ht="140.25">
      <c r="A56" s="65"/>
      <c r="B56" s="75" t="s">
        <v>1036</v>
      </c>
      <c r="C56" s="64"/>
      <c r="D56" s="86"/>
      <c r="E56" s="87"/>
      <c r="F56" s="72"/>
    </row>
    <row r="57" spans="1:7" ht="127.5">
      <c r="A57" s="65"/>
      <c r="B57" s="75" t="s">
        <v>1037</v>
      </c>
      <c r="C57" s="64"/>
      <c r="D57" s="86"/>
      <c r="E57" s="87"/>
      <c r="F57" s="72"/>
    </row>
    <row r="58" spans="1:7">
      <c r="A58" s="65"/>
      <c r="B58" s="73" t="s">
        <v>1038</v>
      </c>
      <c r="C58" s="74" t="s">
        <v>716</v>
      </c>
      <c r="D58" s="88">
        <v>6</v>
      </c>
      <c r="E58" s="87"/>
      <c r="F58" s="67"/>
    </row>
    <row r="59" spans="1:7">
      <c r="A59" s="65"/>
      <c r="B59" s="73" t="s">
        <v>1039</v>
      </c>
      <c r="C59" s="74" t="s">
        <v>716</v>
      </c>
      <c r="D59" s="88">
        <v>6</v>
      </c>
      <c r="E59" s="87"/>
      <c r="F59" s="67"/>
    </row>
    <row r="60" spans="1:7" ht="13.9" thickBot="1">
      <c r="A60" s="65"/>
      <c r="B60" s="66"/>
      <c r="C60" s="61"/>
      <c r="D60" s="86"/>
      <c r="E60" s="87"/>
      <c r="F60" s="67"/>
    </row>
    <row r="61" spans="1:7" s="42" customFormat="1" ht="13.9" thickBot="1">
      <c r="A61" s="68"/>
      <c r="B61" s="69" t="s">
        <v>1048</v>
      </c>
      <c r="C61" s="70"/>
      <c r="D61" s="89"/>
      <c r="E61" s="90"/>
      <c r="F61" s="71">
        <f>SUM(F9:F59)</f>
        <v>0</v>
      </c>
    </row>
    <row r="62" spans="1:7" ht="13.9" thickTop="1">
      <c r="A62" s="48"/>
      <c r="B62" s="63"/>
      <c r="C62" s="64"/>
      <c r="D62" s="86"/>
      <c r="E62" s="87"/>
      <c r="F62" s="62"/>
    </row>
  </sheetData>
  <sheetProtection algorithmName="SHA-512" hashValue="WPF/GLfh+ec3JrUgWk2BPmPkCxxAqrgZFyEeGWzahOOYq1iKSCURbrZUHRyMYumGbynF2hEeW+yKvPCwAj7J8w==" saltValue="/+oDHWKKJ/52qRUqEJoc7g==" spinCount="100000" sheet="1"/>
  <mergeCells count="2">
    <mergeCell ref="A3:F3"/>
    <mergeCell ref="B39:E39"/>
  </mergeCells>
  <conditionalFormatting sqref="G15:I27">
    <cfRule type="expression" dxfId="4" priority="1">
      <formula>$G15&lt;&gt;""</formula>
    </cfRule>
  </conditionalFormatting>
  <pageMargins left="0.78740157480314965" right="0.39370078740157483" top="0.98425196850393704" bottom="0.98425196850393704" header="0.51181102362204722" footer="0.51181102362204722"/>
  <pageSetup paperSize="9" scale="94" firstPageNumber="0" orientation="portrait" horizontalDpi="300" verticalDpi="300" r:id="rId1"/>
  <headerFooter alignWithMargins="0">
    <oddHeader>&amp;L&amp;"Calibri,Krepko"&amp;9&amp;USTANOVANJSKA SOSESKA NOVO POBREŽJE MARIBOR - FAZA 1&amp;C- javno -&amp;R&amp;9POPIS GRADBENO OBRTNIŠKIH DEL
A./1.0 ZUNANJA UREDITEV</oddHeader>
    <oddFooter>&amp;R&amp;P</oddFooter>
  </headerFooter>
  <rowBreaks count="1" manualBreakCount="1">
    <brk id="4" max="5"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2A804-421E-40A7-9912-2F558C8105E0}">
  <sheetPr>
    <tabColor theme="2" tint="-0.499984740745262"/>
    <pageSetUpPr fitToPage="1"/>
  </sheetPr>
  <dimension ref="A1:G121"/>
  <sheetViews>
    <sheetView view="pageBreakPreview" zoomScaleNormal="100" zoomScaleSheetLayoutView="100" workbookViewId="0">
      <selection activeCell="E12" sqref="E12"/>
    </sheetView>
  </sheetViews>
  <sheetFormatPr defaultColWidth="9.1328125" defaultRowHeight="12.75"/>
  <cols>
    <col min="1" max="1" width="16.265625" style="101" customWidth="1"/>
    <col min="2" max="2" width="10.73046875" style="101" customWidth="1"/>
    <col min="3" max="3" width="47.73046875" style="102" customWidth="1"/>
    <col min="4" max="4" width="14.73046875" style="101" customWidth="1"/>
    <col min="5" max="5" width="12.73046875" style="103" customWidth="1"/>
    <col min="6" max="6" width="15.73046875" style="104" customWidth="1"/>
    <col min="7" max="7" width="15.73046875" style="105" customWidth="1"/>
    <col min="8" max="255" width="9.1328125" style="99"/>
    <col min="256" max="256" width="6.1328125" style="99" customWidth="1"/>
    <col min="257" max="257" width="16.265625" style="99" customWidth="1"/>
    <col min="258" max="258" width="10.73046875" style="99" customWidth="1"/>
    <col min="259" max="259" width="47.73046875" style="99" customWidth="1"/>
    <col min="260" max="260" width="14.73046875" style="99" customWidth="1"/>
    <col min="261" max="261" width="12.73046875" style="99" customWidth="1"/>
    <col min="262" max="263" width="15.73046875" style="99" customWidth="1"/>
    <col min="264" max="511" width="9.1328125" style="99"/>
    <col min="512" max="512" width="6.1328125" style="99" customWidth="1"/>
    <col min="513" max="513" width="16.265625" style="99" customWidth="1"/>
    <col min="514" max="514" width="10.73046875" style="99" customWidth="1"/>
    <col min="515" max="515" width="47.73046875" style="99" customWidth="1"/>
    <col min="516" max="516" width="14.73046875" style="99" customWidth="1"/>
    <col min="517" max="517" width="12.73046875" style="99" customWidth="1"/>
    <col min="518" max="519" width="15.73046875" style="99" customWidth="1"/>
    <col min="520" max="767" width="9.1328125" style="99"/>
    <col min="768" max="768" width="6.1328125" style="99" customWidth="1"/>
    <col min="769" max="769" width="16.265625" style="99" customWidth="1"/>
    <col min="770" max="770" width="10.73046875" style="99" customWidth="1"/>
    <col min="771" max="771" width="47.73046875" style="99" customWidth="1"/>
    <col min="772" max="772" width="14.73046875" style="99" customWidth="1"/>
    <col min="773" max="773" width="12.73046875" style="99" customWidth="1"/>
    <col min="774" max="775" width="15.73046875" style="99" customWidth="1"/>
    <col min="776" max="1023" width="9.1328125" style="99"/>
    <col min="1024" max="1024" width="6.1328125" style="99" customWidth="1"/>
    <col min="1025" max="1025" width="16.265625" style="99" customWidth="1"/>
    <col min="1026" max="1026" width="10.73046875" style="99" customWidth="1"/>
    <col min="1027" max="1027" width="47.73046875" style="99" customWidth="1"/>
    <col min="1028" max="1028" width="14.73046875" style="99" customWidth="1"/>
    <col min="1029" max="1029" width="12.73046875" style="99" customWidth="1"/>
    <col min="1030" max="1031" width="15.73046875" style="99" customWidth="1"/>
    <col min="1032" max="1279" width="9.1328125" style="99"/>
    <col min="1280" max="1280" width="6.1328125" style="99" customWidth="1"/>
    <col min="1281" max="1281" width="16.265625" style="99" customWidth="1"/>
    <col min="1282" max="1282" width="10.73046875" style="99" customWidth="1"/>
    <col min="1283" max="1283" width="47.73046875" style="99" customWidth="1"/>
    <col min="1284" max="1284" width="14.73046875" style="99" customWidth="1"/>
    <col min="1285" max="1285" width="12.73046875" style="99" customWidth="1"/>
    <col min="1286" max="1287" width="15.73046875" style="99" customWidth="1"/>
    <col min="1288" max="1535" width="9.1328125" style="99"/>
    <col min="1536" max="1536" width="6.1328125" style="99" customWidth="1"/>
    <col min="1537" max="1537" width="16.265625" style="99" customWidth="1"/>
    <col min="1538" max="1538" width="10.73046875" style="99" customWidth="1"/>
    <col min="1539" max="1539" width="47.73046875" style="99" customWidth="1"/>
    <col min="1540" max="1540" width="14.73046875" style="99" customWidth="1"/>
    <col min="1541" max="1541" width="12.73046875" style="99" customWidth="1"/>
    <col min="1542" max="1543" width="15.73046875" style="99" customWidth="1"/>
    <col min="1544" max="1791" width="9.1328125" style="99"/>
    <col min="1792" max="1792" width="6.1328125" style="99" customWidth="1"/>
    <col min="1793" max="1793" width="16.265625" style="99" customWidth="1"/>
    <col min="1794" max="1794" width="10.73046875" style="99" customWidth="1"/>
    <col min="1795" max="1795" width="47.73046875" style="99" customWidth="1"/>
    <col min="1796" max="1796" width="14.73046875" style="99" customWidth="1"/>
    <col min="1797" max="1797" width="12.73046875" style="99" customWidth="1"/>
    <col min="1798" max="1799" width="15.73046875" style="99" customWidth="1"/>
    <col min="1800" max="2047" width="9.1328125" style="99"/>
    <col min="2048" max="2048" width="6.1328125" style="99" customWidth="1"/>
    <col min="2049" max="2049" width="16.265625" style="99" customWidth="1"/>
    <col min="2050" max="2050" width="10.73046875" style="99" customWidth="1"/>
    <col min="2051" max="2051" width="47.73046875" style="99" customWidth="1"/>
    <col min="2052" max="2052" width="14.73046875" style="99" customWidth="1"/>
    <col min="2053" max="2053" width="12.73046875" style="99" customWidth="1"/>
    <col min="2054" max="2055" width="15.73046875" style="99" customWidth="1"/>
    <col min="2056" max="2303" width="9.1328125" style="99"/>
    <col min="2304" max="2304" width="6.1328125" style="99" customWidth="1"/>
    <col min="2305" max="2305" width="16.265625" style="99" customWidth="1"/>
    <col min="2306" max="2306" width="10.73046875" style="99" customWidth="1"/>
    <col min="2307" max="2307" width="47.73046875" style="99" customWidth="1"/>
    <col min="2308" max="2308" width="14.73046875" style="99" customWidth="1"/>
    <col min="2309" max="2309" width="12.73046875" style="99" customWidth="1"/>
    <col min="2310" max="2311" width="15.73046875" style="99" customWidth="1"/>
    <col min="2312" max="2559" width="9.1328125" style="99"/>
    <col min="2560" max="2560" width="6.1328125" style="99" customWidth="1"/>
    <col min="2561" max="2561" width="16.265625" style="99" customWidth="1"/>
    <col min="2562" max="2562" width="10.73046875" style="99" customWidth="1"/>
    <col min="2563" max="2563" width="47.73046875" style="99" customWidth="1"/>
    <col min="2564" max="2564" width="14.73046875" style="99" customWidth="1"/>
    <col min="2565" max="2565" width="12.73046875" style="99" customWidth="1"/>
    <col min="2566" max="2567" width="15.73046875" style="99" customWidth="1"/>
    <col min="2568" max="2815" width="9.1328125" style="99"/>
    <col min="2816" max="2816" width="6.1328125" style="99" customWidth="1"/>
    <col min="2817" max="2817" width="16.265625" style="99" customWidth="1"/>
    <col min="2818" max="2818" width="10.73046875" style="99" customWidth="1"/>
    <col min="2819" max="2819" width="47.73046875" style="99" customWidth="1"/>
    <col min="2820" max="2820" width="14.73046875" style="99" customWidth="1"/>
    <col min="2821" max="2821" width="12.73046875" style="99" customWidth="1"/>
    <col min="2822" max="2823" width="15.73046875" style="99" customWidth="1"/>
    <col min="2824" max="3071" width="9.1328125" style="99"/>
    <col min="3072" max="3072" width="6.1328125" style="99" customWidth="1"/>
    <col min="3073" max="3073" width="16.265625" style="99" customWidth="1"/>
    <col min="3074" max="3074" width="10.73046875" style="99" customWidth="1"/>
    <col min="3075" max="3075" width="47.73046875" style="99" customWidth="1"/>
    <col min="3076" max="3076" width="14.73046875" style="99" customWidth="1"/>
    <col min="3077" max="3077" width="12.73046875" style="99" customWidth="1"/>
    <col min="3078" max="3079" width="15.73046875" style="99" customWidth="1"/>
    <col min="3080" max="3327" width="9.1328125" style="99"/>
    <col min="3328" max="3328" width="6.1328125" style="99" customWidth="1"/>
    <col min="3329" max="3329" width="16.265625" style="99" customWidth="1"/>
    <col min="3330" max="3330" width="10.73046875" style="99" customWidth="1"/>
    <col min="3331" max="3331" width="47.73046875" style="99" customWidth="1"/>
    <col min="3332" max="3332" width="14.73046875" style="99" customWidth="1"/>
    <col min="3333" max="3333" width="12.73046875" style="99" customWidth="1"/>
    <col min="3334" max="3335" width="15.73046875" style="99" customWidth="1"/>
    <col min="3336" max="3583" width="9.1328125" style="99"/>
    <col min="3584" max="3584" width="6.1328125" style="99" customWidth="1"/>
    <col min="3585" max="3585" width="16.265625" style="99" customWidth="1"/>
    <col min="3586" max="3586" width="10.73046875" style="99" customWidth="1"/>
    <col min="3587" max="3587" width="47.73046875" style="99" customWidth="1"/>
    <col min="3588" max="3588" width="14.73046875" style="99" customWidth="1"/>
    <col min="3589" max="3589" width="12.73046875" style="99" customWidth="1"/>
    <col min="3590" max="3591" width="15.73046875" style="99" customWidth="1"/>
    <col min="3592" max="3839" width="9.1328125" style="99"/>
    <col min="3840" max="3840" width="6.1328125" style="99" customWidth="1"/>
    <col min="3841" max="3841" width="16.265625" style="99" customWidth="1"/>
    <col min="3842" max="3842" width="10.73046875" style="99" customWidth="1"/>
    <col min="3843" max="3843" width="47.73046875" style="99" customWidth="1"/>
    <col min="3844" max="3844" width="14.73046875" style="99" customWidth="1"/>
    <col min="3845" max="3845" width="12.73046875" style="99" customWidth="1"/>
    <col min="3846" max="3847" width="15.73046875" style="99" customWidth="1"/>
    <col min="3848" max="4095" width="9.1328125" style="99"/>
    <col min="4096" max="4096" width="6.1328125" style="99" customWidth="1"/>
    <col min="4097" max="4097" width="16.265625" style="99" customWidth="1"/>
    <col min="4098" max="4098" width="10.73046875" style="99" customWidth="1"/>
    <col min="4099" max="4099" width="47.73046875" style="99" customWidth="1"/>
    <col min="4100" max="4100" width="14.73046875" style="99" customWidth="1"/>
    <col min="4101" max="4101" width="12.73046875" style="99" customWidth="1"/>
    <col min="4102" max="4103" width="15.73046875" style="99" customWidth="1"/>
    <col min="4104" max="4351" width="9.1328125" style="99"/>
    <col min="4352" max="4352" width="6.1328125" style="99" customWidth="1"/>
    <col min="4353" max="4353" width="16.265625" style="99" customWidth="1"/>
    <col min="4354" max="4354" width="10.73046875" style="99" customWidth="1"/>
    <col min="4355" max="4355" width="47.73046875" style="99" customWidth="1"/>
    <col min="4356" max="4356" width="14.73046875" style="99" customWidth="1"/>
    <col min="4357" max="4357" width="12.73046875" style="99" customWidth="1"/>
    <col min="4358" max="4359" width="15.73046875" style="99" customWidth="1"/>
    <col min="4360" max="4607" width="9.1328125" style="99"/>
    <col min="4608" max="4608" width="6.1328125" style="99" customWidth="1"/>
    <col min="4609" max="4609" width="16.265625" style="99" customWidth="1"/>
    <col min="4610" max="4610" width="10.73046875" style="99" customWidth="1"/>
    <col min="4611" max="4611" width="47.73046875" style="99" customWidth="1"/>
    <col min="4612" max="4612" width="14.73046875" style="99" customWidth="1"/>
    <col min="4613" max="4613" width="12.73046875" style="99" customWidth="1"/>
    <col min="4614" max="4615" width="15.73046875" style="99" customWidth="1"/>
    <col min="4616" max="4863" width="9.1328125" style="99"/>
    <col min="4864" max="4864" width="6.1328125" style="99" customWidth="1"/>
    <col min="4865" max="4865" width="16.265625" style="99" customWidth="1"/>
    <col min="4866" max="4866" width="10.73046875" style="99" customWidth="1"/>
    <col min="4867" max="4867" width="47.73046875" style="99" customWidth="1"/>
    <col min="4868" max="4868" width="14.73046875" style="99" customWidth="1"/>
    <col min="4869" max="4869" width="12.73046875" style="99" customWidth="1"/>
    <col min="4870" max="4871" width="15.73046875" style="99" customWidth="1"/>
    <col min="4872" max="5119" width="9.1328125" style="99"/>
    <col min="5120" max="5120" width="6.1328125" style="99" customWidth="1"/>
    <col min="5121" max="5121" width="16.265625" style="99" customWidth="1"/>
    <col min="5122" max="5122" width="10.73046875" style="99" customWidth="1"/>
    <col min="5123" max="5123" width="47.73046875" style="99" customWidth="1"/>
    <col min="5124" max="5124" width="14.73046875" style="99" customWidth="1"/>
    <col min="5125" max="5125" width="12.73046875" style="99" customWidth="1"/>
    <col min="5126" max="5127" width="15.73046875" style="99" customWidth="1"/>
    <col min="5128" max="5375" width="9.1328125" style="99"/>
    <col min="5376" max="5376" width="6.1328125" style="99" customWidth="1"/>
    <col min="5377" max="5377" width="16.265625" style="99" customWidth="1"/>
    <col min="5378" max="5378" width="10.73046875" style="99" customWidth="1"/>
    <col min="5379" max="5379" width="47.73046875" style="99" customWidth="1"/>
    <col min="5380" max="5380" width="14.73046875" style="99" customWidth="1"/>
    <col min="5381" max="5381" width="12.73046875" style="99" customWidth="1"/>
    <col min="5382" max="5383" width="15.73046875" style="99" customWidth="1"/>
    <col min="5384" max="5631" width="9.1328125" style="99"/>
    <col min="5632" max="5632" width="6.1328125" style="99" customWidth="1"/>
    <col min="5633" max="5633" width="16.265625" style="99" customWidth="1"/>
    <col min="5634" max="5634" width="10.73046875" style="99" customWidth="1"/>
    <col min="5635" max="5635" width="47.73046875" style="99" customWidth="1"/>
    <col min="5636" max="5636" width="14.73046875" style="99" customWidth="1"/>
    <col min="5637" max="5637" width="12.73046875" style="99" customWidth="1"/>
    <col min="5638" max="5639" width="15.73046875" style="99" customWidth="1"/>
    <col min="5640" max="5887" width="9.1328125" style="99"/>
    <col min="5888" max="5888" width="6.1328125" style="99" customWidth="1"/>
    <col min="5889" max="5889" width="16.265625" style="99" customWidth="1"/>
    <col min="5890" max="5890" width="10.73046875" style="99" customWidth="1"/>
    <col min="5891" max="5891" width="47.73046875" style="99" customWidth="1"/>
    <col min="5892" max="5892" width="14.73046875" style="99" customWidth="1"/>
    <col min="5893" max="5893" width="12.73046875" style="99" customWidth="1"/>
    <col min="5894" max="5895" width="15.73046875" style="99" customWidth="1"/>
    <col min="5896" max="6143" width="9.1328125" style="99"/>
    <col min="6144" max="6144" width="6.1328125" style="99" customWidth="1"/>
    <col min="6145" max="6145" width="16.265625" style="99" customWidth="1"/>
    <col min="6146" max="6146" width="10.73046875" style="99" customWidth="1"/>
    <col min="6147" max="6147" width="47.73046875" style="99" customWidth="1"/>
    <col min="6148" max="6148" width="14.73046875" style="99" customWidth="1"/>
    <col min="6149" max="6149" width="12.73046875" style="99" customWidth="1"/>
    <col min="6150" max="6151" width="15.73046875" style="99" customWidth="1"/>
    <col min="6152" max="6399" width="9.1328125" style="99"/>
    <col min="6400" max="6400" width="6.1328125" style="99" customWidth="1"/>
    <col min="6401" max="6401" width="16.265625" style="99" customWidth="1"/>
    <col min="6402" max="6402" width="10.73046875" style="99" customWidth="1"/>
    <col min="6403" max="6403" width="47.73046875" style="99" customWidth="1"/>
    <col min="6404" max="6404" width="14.73046875" style="99" customWidth="1"/>
    <col min="6405" max="6405" width="12.73046875" style="99" customWidth="1"/>
    <col min="6406" max="6407" width="15.73046875" style="99" customWidth="1"/>
    <col min="6408" max="6655" width="9.1328125" style="99"/>
    <col min="6656" max="6656" width="6.1328125" style="99" customWidth="1"/>
    <col min="6657" max="6657" width="16.265625" style="99" customWidth="1"/>
    <col min="6658" max="6658" width="10.73046875" style="99" customWidth="1"/>
    <col min="6659" max="6659" width="47.73046875" style="99" customWidth="1"/>
    <col min="6660" max="6660" width="14.73046875" style="99" customWidth="1"/>
    <col min="6661" max="6661" width="12.73046875" style="99" customWidth="1"/>
    <col min="6662" max="6663" width="15.73046875" style="99" customWidth="1"/>
    <col min="6664" max="6911" width="9.1328125" style="99"/>
    <col min="6912" max="6912" width="6.1328125" style="99" customWidth="1"/>
    <col min="6913" max="6913" width="16.265625" style="99" customWidth="1"/>
    <col min="6914" max="6914" width="10.73046875" style="99" customWidth="1"/>
    <col min="6915" max="6915" width="47.73046875" style="99" customWidth="1"/>
    <col min="6916" max="6916" width="14.73046875" style="99" customWidth="1"/>
    <col min="6917" max="6917" width="12.73046875" style="99" customWidth="1"/>
    <col min="6918" max="6919" width="15.73046875" style="99" customWidth="1"/>
    <col min="6920" max="7167" width="9.1328125" style="99"/>
    <col min="7168" max="7168" width="6.1328125" style="99" customWidth="1"/>
    <col min="7169" max="7169" width="16.265625" style="99" customWidth="1"/>
    <col min="7170" max="7170" width="10.73046875" style="99" customWidth="1"/>
    <col min="7171" max="7171" width="47.73046875" style="99" customWidth="1"/>
    <col min="7172" max="7172" width="14.73046875" style="99" customWidth="1"/>
    <col min="7173" max="7173" width="12.73046875" style="99" customWidth="1"/>
    <col min="7174" max="7175" width="15.73046875" style="99" customWidth="1"/>
    <col min="7176" max="7423" width="9.1328125" style="99"/>
    <col min="7424" max="7424" width="6.1328125" style="99" customWidth="1"/>
    <col min="7425" max="7425" width="16.265625" style="99" customWidth="1"/>
    <col min="7426" max="7426" width="10.73046875" style="99" customWidth="1"/>
    <col min="7427" max="7427" width="47.73046875" style="99" customWidth="1"/>
    <col min="7428" max="7428" width="14.73046875" style="99" customWidth="1"/>
    <col min="7429" max="7429" width="12.73046875" style="99" customWidth="1"/>
    <col min="7430" max="7431" width="15.73046875" style="99" customWidth="1"/>
    <col min="7432" max="7679" width="9.1328125" style="99"/>
    <col min="7680" max="7680" width="6.1328125" style="99" customWidth="1"/>
    <col min="7681" max="7681" width="16.265625" style="99" customWidth="1"/>
    <col min="7682" max="7682" width="10.73046875" style="99" customWidth="1"/>
    <col min="7683" max="7683" width="47.73046875" style="99" customWidth="1"/>
    <col min="7684" max="7684" width="14.73046875" style="99" customWidth="1"/>
    <col min="7685" max="7685" width="12.73046875" style="99" customWidth="1"/>
    <col min="7686" max="7687" width="15.73046875" style="99" customWidth="1"/>
    <col min="7688" max="7935" width="9.1328125" style="99"/>
    <col min="7936" max="7936" width="6.1328125" style="99" customWidth="1"/>
    <col min="7937" max="7937" width="16.265625" style="99" customWidth="1"/>
    <col min="7938" max="7938" width="10.73046875" style="99" customWidth="1"/>
    <col min="7939" max="7939" width="47.73046875" style="99" customWidth="1"/>
    <col min="7940" max="7940" width="14.73046875" style="99" customWidth="1"/>
    <col min="7941" max="7941" width="12.73046875" style="99" customWidth="1"/>
    <col min="7942" max="7943" width="15.73046875" style="99" customWidth="1"/>
    <col min="7944" max="8191" width="9.1328125" style="99"/>
    <col min="8192" max="8192" width="6.1328125" style="99" customWidth="1"/>
    <col min="8193" max="8193" width="16.265625" style="99" customWidth="1"/>
    <col min="8194" max="8194" width="10.73046875" style="99" customWidth="1"/>
    <col min="8195" max="8195" width="47.73046875" style="99" customWidth="1"/>
    <col min="8196" max="8196" width="14.73046875" style="99" customWidth="1"/>
    <col min="8197" max="8197" width="12.73046875" style="99" customWidth="1"/>
    <col min="8198" max="8199" width="15.73046875" style="99" customWidth="1"/>
    <col min="8200" max="8447" width="9.1328125" style="99"/>
    <col min="8448" max="8448" width="6.1328125" style="99" customWidth="1"/>
    <col min="8449" max="8449" width="16.265625" style="99" customWidth="1"/>
    <col min="8450" max="8450" width="10.73046875" style="99" customWidth="1"/>
    <col min="8451" max="8451" width="47.73046875" style="99" customWidth="1"/>
    <col min="8452" max="8452" width="14.73046875" style="99" customWidth="1"/>
    <col min="8453" max="8453" width="12.73046875" style="99" customWidth="1"/>
    <col min="8454" max="8455" width="15.73046875" style="99" customWidth="1"/>
    <col min="8456" max="8703" width="9.1328125" style="99"/>
    <col min="8704" max="8704" width="6.1328125" style="99" customWidth="1"/>
    <col min="8705" max="8705" width="16.265625" style="99" customWidth="1"/>
    <col min="8706" max="8706" width="10.73046875" style="99" customWidth="1"/>
    <col min="8707" max="8707" width="47.73046875" style="99" customWidth="1"/>
    <col min="8708" max="8708" width="14.73046875" style="99" customWidth="1"/>
    <col min="8709" max="8709" width="12.73046875" style="99" customWidth="1"/>
    <col min="8710" max="8711" width="15.73046875" style="99" customWidth="1"/>
    <col min="8712" max="8959" width="9.1328125" style="99"/>
    <col min="8960" max="8960" width="6.1328125" style="99" customWidth="1"/>
    <col min="8961" max="8961" width="16.265625" style="99" customWidth="1"/>
    <col min="8962" max="8962" width="10.73046875" style="99" customWidth="1"/>
    <col min="8963" max="8963" width="47.73046875" style="99" customWidth="1"/>
    <col min="8964" max="8964" width="14.73046875" style="99" customWidth="1"/>
    <col min="8965" max="8965" width="12.73046875" style="99" customWidth="1"/>
    <col min="8966" max="8967" width="15.73046875" style="99" customWidth="1"/>
    <col min="8968" max="9215" width="9.1328125" style="99"/>
    <col min="9216" max="9216" width="6.1328125" style="99" customWidth="1"/>
    <col min="9217" max="9217" width="16.265625" style="99" customWidth="1"/>
    <col min="9218" max="9218" width="10.73046875" style="99" customWidth="1"/>
    <col min="9219" max="9219" width="47.73046875" style="99" customWidth="1"/>
    <col min="9220" max="9220" width="14.73046875" style="99" customWidth="1"/>
    <col min="9221" max="9221" width="12.73046875" style="99" customWidth="1"/>
    <col min="9222" max="9223" width="15.73046875" style="99" customWidth="1"/>
    <col min="9224" max="9471" width="9.1328125" style="99"/>
    <col min="9472" max="9472" width="6.1328125" style="99" customWidth="1"/>
    <col min="9473" max="9473" width="16.265625" style="99" customWidth="1"/>
    <col min="9474" max="9474" width="10.73046875" style="99" customWidth="1"/>
    <col min="9475" max="9475" width="47.73046875" style="99" customWidth="1"/>
    <col min="9476" max="9476" width="14.73046875" style="99" customWidth="1"/>
    <col min="9477" max="9477" width="12.73046875" style="99" customWidth="1"/>
    <col min="9478" max="9479" width="15.73046875" style="99" customWidth="1"/>
    <col min="9480" max="9727" width="9.1328125" style="99"/>
    <col min="9728" max="9728" width="6.1328125" style="99" customWidth="1"/>
    <col min="9729" max="9729" width="16.265625" style="99" customWidth="1"/>
    <col min="9730" max="9730" width="10.73046875" style="99" customWidth="1"/>
    <col min="9731" max="9731" width="47.73046875" style="99" customWidth="1"/>
    <col min="9732" max="9732" width="14.73046875" style="99" customWidth="1"/>
    <col min="9733" max="9733" width="12.73046875" style="99" customWidth="1"/>
    <col min="9734" max="9735" width="15.73046875" style="99" customWidth="1"/>
    <col min="9736" max="9983" width="9.1328125" style="99"/>
    <col min="9984" max="9984" width="6.1328125" style="99" customWidth="1"/>
    <col min="9985" max="9985" width="16.265625" style="99" customWidth="1"/>
    <col min="9986" max="9986" width="10.73046875" style="99" customWidth="1"/>
    <col min="9987" max="9987" width="47.73046875" style="99" customWidth="1"/>
    <col min="9988" max="9988" width="14.73046875" style="99" customWidth="1"/>
    <col min="9989" max="9989" width="12.73046875" style="99" customWidth="1"/>
    <col min="9990" max="9991" width="15.73046875" style="99" customWidth="1"/>
    <col min="9992" max="10239" width="9.1328125" style="99"/>
    <col min="10240" max="10240" width="6.1328125" style="99" customWidth="1"/>
    <col min="10241" max="10241" width="16.265625" style="99" customWidth="1"/>
    <col min="10242" max="10242" width="10.73046875" style="99" customWidth="1"/>
    <col min="10243" max="10243" width="47.73046875" style="99" customWidth="1"/>
    <col min="10244" max="10244" width="14.73046875" style="99" customWidth="1"/>
    <col min="10245" max="10245" width="12.73046875" style="99" customWidth="1"/>
    <col min="10246" max="10247" width="15.73046875" style="99" customWidth="1"/>
    <col min="10248" max="10495" width="9.1328125" style="99"/>
    <col min="10496" max="10496" width="6.1328125" style="99" customWidth="1"/>
    <col min="10497" max="10497" width="16.265625" style="99" customWidth="1"/>
    <col min="10498" max="10498" width="10.73046875" style="99" customWidth="1"/>
    <col min="10499" max="10499" width="47.73046875" style="99" customWidth="1"/>
    <col min="10500" max="10500" width="14.73046875" style="99" customWidth="1"/>
    <col min="10501" max="10501" width="12.73046875" style="99" customWidth="1"/>
    <col min="10502" max="10503" width="15.73046875" style="99" customWidth="1"/>
    <col min="10504" max="10751" width="9.1328125" style="99"/>
    <col min="10752" max="10752" width="6.1328125" style="99" customWidth="1"/>
    <col min="10753" max="10753" width="16.265625" style="99" customWidth="1"/>
    <col min="10754" max="10754" width="10.73046875" style="99" customWidth="1"/>
    <col min="10755" max="10755" width="47.73046875" style="99" customWidth="1"/>
    <col min="10756" max="10756" width="14.73046875" style="99" customWidth="1"/>
    <col min="10757" max="10757" width="12.73046875" style="99" customWidth="1"/>
    <col min="10758" max="10759" width="15.73046875" style="99" customWidth="1"/>
    <col min="10760" max="11007" width="9.1328125" style="99"/>
    <col min="11008" max="11008" width="6.1328125" style="99" customWidth="1"/>
    <col min="11009" max="11009" width="16.265625" style="99" customWidth="1"/>
    <col min="11010" max="11010" width="10.73046875" style="99" customWidth="1"/>
    <col min="11011" max="11011" width="47.73046875" style="99" customWidth="1"/>
    <col min="11012" max="11012" width="14.73046875" style="99" customWidth="1"/>
    <col min="11013" max="11013" width="12.73046875" style="99" customWidth="1"/>
    <col min="11014" max="11015" width="15.73046875" style="99" customWidth="1"/>
    <col min="11016" max="11263" width="9.1328125" style="99"/>
    <col min="11264" max="11264" width="6.1328125" style="99" customWidth="1"/>
    <col min="11265" max="11265" width="16.265625" style="99" customWidth="1"/>
    <col min="11266" max="11266" width="10.73046875" style="99" customWidth="1"/>
    <col min="11267" max="11267" width="47.73046875" style="99" customWidth="1"/>
    <col min="11268" max="11268" width="14.73046875" style="99" customWidth="1"/>
    <col min="11269" max="11269" width="12.73046875" style="99" customWidth="1"/>
    <col min="11270" max="11271" width="15.73046875" style="99" customWidth="1"/>
    <col min="11272" max="11519" width="9.1328125" style="99"/>
    <col min="11520" max="11520" width="6.1328125" style="99" customWidth="1"/>
    <col min="11521" max="11521" width="16.265625" style="99" customWidth="1"/>
    <col min="11522" max="11522" width="10.73046875" style="99" customWidth="1"/>
    <col min="11523" max="11523" width="47.73046875" style="99" customWidth="1"/>
    <col min="11524" max="11524" width="14.73046875" style="99" customWidth="1"/>
    <col min="11525" max="11525" width="12.73046875" style="99" customWidth="1"/>
    <col min="11526" max="11527" width="15.73046875" style="99" customWidth="1"/>
    <col min="11528" max="11775" width="9.1328125" style="99"/>
    <col min="11776" max="11776" width="6.1328125" style="99" customWidth="1"/>
    <col min="11777" max="11777" width="16.265625" style="99" customWidth="1"/>
    <col min="11778" max="11778" width="10.73046875" style="99" customWidth="1"/>
    <col min="11779" max="11779" width="47.73046875" style="99" customWidth="1"/>
    <col min="11780" max="11780" width="14.73046875" style="99" customWidth="1"/>
    <col min="11781" max="11781" width="12.73046875" style="99" customWidth="1"/>
    <col min="11782" max="11783" width="15.73046875" style="99" customWidth="1"/>
    <col min="11784" max="12031" width="9.1328125" style="99"/>
    <col min="12032" max="12032" width="6.1328125" style="99" customWidth="1"/>
    <col min="12033" max="12033" width="16.265625" style="99" customWidth="1"/>
    <col min="12034" max="12034" width="10.73046875" style="99" customWidth="1"/>
    <col min="12035" max="12035" width="47.73046875" style="99" customWidth="1"/>
    <col min="12036" max="12036" width="14.73046875" style="99" customWidth="1"/>
    <col min="12037" max="12037" width="12.73046875" style="99" customWidth="1"/>
    <col min="12038" max="12039" width="15.73046875" style="99" customWidth="1"/>
    <col min="12040" max="12287" width="9.1328125" style="99"/>
    <col min="12288" max="12288" width="6.1328125" style="99" customWidth="1"/>
    <col min="12289" max="12289" width="16.265625" style="99" customWidth="1"/>
    <col min="12290" max="12290" width="10.73046875" style="99" customWidth="1"/>
    <col min="12291" max="12291" width="47.73046875" style="99" customWidth="1"/>
    <col min="12292" max="12292" width="14.73046875" style="99" customWidth="1"/>
    <col min="12293" max="12293" width="12.73046875" style="99" customWidth="1"/>
    <col min="12294" max="12295" width="15.73046875" style="99" customWidth="1"/>
    <col min="12296" max="12543" width="9.1328125" style="99"/>
    <col min="12544" max="12544" width="6.1328125" style="99" customWidth="1"/>
    <col min="12545" max="12545" width="16.265625" style="99" customWidth="1"/>
    <col min="12546" max="12546" width="10.73046875" style="99" customWidth="1"/>
    <col min="12547" max="12547" width="47.73046875" style="99" customWidth="1"/>
    <col min="12548" max="12548" width="14.73046875" style="99" customWidth="1"/>
    <col min="12549" max="12549" width="12.73046875" style="99" customWidth="1"/>
    <col min="12550" max="12551" width="15.73046875" style="99" customWidth="1"/>
    <col min="12552" max="12799" width="9.1328125" style="99"/>
    <col min="12800" max="12800" width="6.1328125" style="99" customWidth="1"/>
    <col min="12801" max="12801" width="16.265625" style="99" customWidth="1"/>
    <col min="12802" max="12802" width="10.73046875" style="99" customWidth="1"/>
    <col min="12803" max="12803" width="47.73046875" style="99" customWidth="1"/>
    <col min="12804" max="12804" width="14.73046875" style="99" customWidth="1"/>
    <col min="12805" max="12805" width="12.73046875" style="99" customWidth="1"/>
    <col min="12806" max="12807" width="15.73046875" style="99" customWidth="1"/>
    <col min="12808" max="13055" width="9.1328125" style="99"/>
    <col min="13056" max="13056" width="6.1328125" style="99" customWidth="1"/>
    <col min="13057" max="13057" width="16.265625" style="99" customWidth="1"/>
    <col min="13058" max="13058" width="10.73046875" style="99" customWidth="1"/>
    <col min="13059" max="13059" width="47.73046875" style="99" customWidth="1"/>
    <col min="13060" max="13060" width="14.73046875" style="99" customWidth="1"/>
    <col min="13061" max="13061" width="12.73046875" style="99" customWidth="1"/>
    <col min="13062" max="13063" width="15.73046875" style="99" customWidth="1"/>
    <col min="13064" max="13311" width="9.1328125" style="99"/>
    <col min="13312" max="13312" width="6.1328125" style="99" customWidth="1"/>
    <col min="13313" max="13313" width="16.265625" style="99" customWidth="1"/>
    <col min="13314" max="13314" width="10.73046875" style="99" customWidth="1"/>
    <col min="13315" max="13315" width="47.73046875" style="99" customWidth="1"/>
    <col min="13316" max="13316" width="14.73046875" style="99" customWidth="1"/>
    <col min="13317" max="13317" width="12.73046875" style="99" customWidth="1"/>
    <col min="13318" max="13319" width="15.73046875" style="99" customWidth="1"/>
    <col min="13320" max="13567" width="9.1328125" style="99"/>
    <col min="13568" max="13568" width="6.1328125" style="99" customWidth="1"/>
    <col min="13569" max="13569" width="16.265625" style="99" customWidth="1"/>
    <col min="13570" max="13570" width="10.73046875" style="99" customWidth="1"/>
    <col min="13571" max="13571" width="47.73046875" style="99" customWidth="1"/>
    <col min="13572" max="13572" width="14.73046875" style="99" customWidth="1"/>
    <col min="13573" max="13573" width="12.73046875" style="99" customWidth="1"/>
    <col min="13574" max="13575" width="15.73046875" style="99" customWidth="1"/>
    <col min="13576" max="13823" width="9.1328125" style="99"/>
    <col min="13824" max="13824" width="6.1328125" style="99" customWidth="1"/>
    <col min="13825" max="13825" width="16.265625" style="99" customWidth="1"/>
    <col min="13826" max="13826" width="10.73046875" style="99" customWidth="1"/>
    <col min="13827" max="13827" width="47.73046875" style="99" customWidth="1"/>
    <col min="13828" max="13828" width="14.73046875" style="99" customWidth="1"/>
    <col min="13829" max="13829" width="12.73046875" style="99" customWidth="1"/>
    <col min="13830" max="13831" width="15.73046875" style="99" customWidth="1"/>
    <col min="13832" max="14079" width="9.1328125" style="99"/>
    <col min="14080" max="14080" width="6.1328125" style="99" customWidth="1"/>
    <col min="14081" max="14081" width="16.265625" style="99" customWidth="1"/>
    <col min="14082" max="14082" width="10.73046875" style="99" customWidth="1"/>
    <col min="14083" max="14083" width="47.73046875" style="99" customWidth="1"/>
    <col min="14084" max="14084" width="14.73046875" style="99" customWidth="1"/>
    <col min="14085" max="14085" width="12.73046875" style="99" customWidth="1"/>
    <col min="14086" max="14087" width="15.73046875" style="99" customWidth="1"/>
    <col min="14088" max="14335" width="9.1328125" style="99"/>
    <col min="14336" max="14336" width="6.1328125" style="99" customWidth="1"/>
    <col min="14337" max="14337" width="16.265625" style="99" customWidth="1"/>
    <col min="14338" max="14338" width="10.73046875" style="99" customWidth="1"/>
    <col min="14339" max="14339" width="47.73046875" style="99" customWidth="1"/>
    <col min="14340" max="14340" width="14.73046875" style="99" customWidth="1"/>
    <col min="14341" max="14341" width="12.73046875" style="99" customWidth="1"/>
    <col min="14342" max="14343" width="15.73046875" style="99" customWidth="1"/>
    <col min="14344" max="14591" width="9.1328125" style="99"/>
    <col min="14592" max="14592" width="6.1328125" style="99" customWidth="1"/>
    <col min="14593" max="14593" width="16.265625" style="99" customWidth="1"/>
    <col min="14594" max="14594" width="10.73046875" style="99" customWidth="1"/>
    <col min="14595" max="14595" width="47.73046875" style="99" customWidth="1"/>
    <col min="14596" max="14596" width="14.73046875" style="99" customWidth="1"/>
    <col min="14597" max="14597" width="12.73046875" style="99" customWidth="1"/>
    <col min="14598" max="14599" width="15.73046875" style="99" customWidth="1"/>
    <col min="14600" max="14847" width="9.1328125" style="99"/>
    <col min="14848" max="14848" width="6.1328125" style="99" customWidth="1"/>
    <col min="14849" max="14849" width="16.265625" style="99" customWidth="1"/>
    <col min="14850" max="14850" width="10.73046875" style="99" customWidth="1"/>
    <col min="14851" max="14851" width="47.73046875" style="99" customWidth="1"/>
    <col min="14852" max="14852" width="14.73046875" style="99" customWidth="1"/>
    <col min="14853" max="14853" width="12.73046875" style="99" customWidth="1"/>
    <col min="14854" max="14855" width="15.73046875" style="99" customWidth="1"/>
    <col min="14856" max="15103" width="9.1328125" style="99"/>
    <col min="15104" max="15104" width="6.1328125" style="99" customWidth="1"/>
    <col min="15105" max="15105" width="16.265625" style="99" customWidth="1"/>
    <col min="15106" max="15106" width="10.73046875" style="99" customWidth="1"/>
    <col min="15107" max="15107" width="47.73046875" style="99" customWidth="1"/>
    <col min="15108" max="15108" width="14.73046875" style="99" customWidth="1"/>
    <col min="15109" max="15109" width="12.73046875" style="99" customWidth="1"/>
    <col min="15110" max="15111" width="15.73046875" style="99" customWidth="1"/>
    <col min="15112" max="15359" width="9.1328125" style="99"/>
    <col min="15360" max="15360" width="6.1328125" style="99" customWidth="1"/>
    <col min="15361" max="15361" width="16.265625" style="99" customWidth="1"/>
    <col min="15362" max="15362" width="10.73046875" style="99" customWidth="1"/>
    <col min="15363" max="15363" width="47.73046875" style="99" customWidth="1"/>
    <col min="15364" max="15364" width="14.73046875" style="99" customWidth="1"/>
    <col min="15365" max="15365" width="12.73046875" style="99" customWidth="1"/>
    <col min="15366" max="15367" width="15.73046875" style="99" customWidth="1"/>
    <col min="15368" max="15615" width="9.1328125" style="99"/>
    <col min="15616" max="15616" width="6.1328125" style="99" customWidth="1"/>
    <col min="15617" max="15617" width="16.265625" style="99" customWidth="1"/>
    <col min="15618" max="15618" width="10.73046875" style="99" customWidth="1"/>
    <col min="15619" max="15619" width="47.73046875" style="99" customWidth="1"/>
    <col min="15620" max="15620" width="14.73046875" style="99" customWidth="1"/>
    <col min="15621" max="15621" width="12.73046875" style="99" customWidth="1"/>
    <col min="15622" max="15623" width="15.73046875" style="99" customWidth="1"/>
    <col min="15624" max="15871" width="9.1328125" style="99"/>
    <col min="15872" max="15872" width="6.1328125" style="99" customWidth="1"/>
    <col min="15873" max="15873" width="16.265625" style="99" customWidth="1"/>
    <col min="15874" max="15874" width="10.73046875" style="99" customWidth="1"/>
    <col min="15875" max="15875" width="47.73046875" style="99" customWidth="1"/>
    <col min="15876" max="15876" width="14.73046875" style="99" customWidth="1"/>
    <col min="15877" max="15877" width="12.73046875" style="99" customWidth="1"/>
    <col min="15878" max="15879" width="15.73046875" style="99" customWidth="1"/>
    <col min="15880" max="16127" width="9.1328125" style="99"/>
    <col min="16128" max="16128" width="6.1328125" style="99" customWidth="1"/>
    <col min="16129" max="16129" width="16.265625" style="99" customWidth="1"/>
    <col min="16130" max="16130" width="10.73046875" style="99" customWidth="1"/>
    <col min="16131" max="16131" width="47.73046875" style="99" customWidth="1"/>
    <col min="16132" max="16132" width="14.73046875" style="99" customWidth="1"/>
    <col min="16133" max="16133" width="12.73046875" style="99" customWidth="1"/>
    <col min="16134" max="16135" width="15.73046875" style="99" customWidth="1"/>
    <col min="16136" max="16384" width="9.1328125" style="99"/>
  </cols>
  <sheetData>
    <row r="1" spans="1:7" ht="20.100000000000001" customHeight="1">
      <c r="A1" s="100" t="s">
        <v>4</v>
      </c>
    </row>
    <row r="2" spans="1:7" s="106" customFormat="1" ht="15" customHeight="1">
      <c r="A2" s="107" t="s">
        <v>5</v>
      </c>
      <c r="B2" s="108" t="s">
        <v>6</v>
      </c>
      <c r="D2" s="107"/>
      <c r="E2" s="103"/>
      <c r="F2" s="109"/>
      <c r="G2" s="105"/>
    </row>
    <row r="3" spans="1:7" s="106" customFormat="1" ht="15" customHeight="1">
      <c r="A3" s="107" t="s">
        <v>7</v>
      </c>
      <c r="B3" s="108" t="s">
        <v>8</v>
      </c>
      <c r="D3" s="107"/>
      <c r="E3" s="103"/>
      <c r="F3" s="109"/>
      <c r="G3" s="105"/>
    </row>
    <row r="4" spans="1:7" s="106" customFormat="1" ht="15" customHeight="1">
      <c r="A4" s="107" t="s">
        <v>9</v>
      </c>
      <c r="B4" s="108" t="s">
        <v>10</v>
      </c>
      <c r="D4" s="107"/>
      <c r="E4" s="103"/>
      <c r="F4" s="109"/>
      <c r="G4" s="105"/>
    </row>
    <row r="5" spans="1:7" s="106" customFormat="1" ht="20.100000000000001" customHeight="1">
      <c r="A5" s="107" t="s">
        <v>11</v>
      </c>
      <c r="B5" s="108" t="s">
        <v>12</v>
      </c>
      <c r="C5" s="730" t="s">
        <v>13</v>
      </c>
      <c r="D5" s="730"/>
      <c r="E5" s="730"/>
      <c r="F5" s="730"/>
      <c r="G5" s="730"/>
    </row>
    <row r="6" spans="1:7" s="110" customFormat="1" ht="9.9499999999999993" customHeight="1">
      <c r="A6" s="111"/>
      <c r="B6" s="111"/>
      <c r="C6" s="112"/>
      <c r="D6" s="111"/>
      <c r="E6" s="113"/>
      <c r="F6" s="114"/>
      <c r="G6" s="115"/>
    </row>
    <row r="7" spans="1:7" s="116" customFormat="1" ht="32.1" customHeight="1" thickBot="1">
      <c r="A7" s="117" t="s">
        <v>14</v>
      </c>
      <c r="B7" s="117" t="s">
        <v>15</v>
      </c>
      <c r="C7" s="118" t="s">
        <v>16</v>
      </c>
      <c r="D7" s="117" t="s">
        <v>17</v>
      </c>
      <c r="E7" s="119" t="s">
        <v>18</v>
      </c>
      <c r="F7" s="120" t="s">
        <v>19</v>
      </c>
      <c r="G7" s="121" t="s">
        <v>20</v>
      </c>
    </row>
    <row r="8" spans="1:7" s="122" customFormat="1" ht="9.9499999999999993" customHeight="1">
      <c r="A8" s="123"/>
      <c r="B8" s="123"/>
      <c r="C8" s="124"/>
      <c r="D8" s="123"/>
      <c r="E8" s="125"/>
      <c r="F8" s="126"/>
      <c r="G8" s="127"/>
    </row>
    <row r="9" spans="1:7" ht="13.15">
      <c r="A9" s="101" t="s">
        <v>21</v>
      </c>
      <c r="C9" s="128" t="s">
        <v>22</v>
      </c>
      <c r="F9" s="129" t="s">
        <v>23</v>
      </c>
      <c r="G9" s="130">
        <f>+SUM(G10:G29)</f>
        <v>0</v>
      </c>
    </row>
    <row r="10" spans="1:7" ht="13.15">
      <c r="C10" s="128"/>
      <c r="F10" s="129"/>
      <c r="G10" s="130"/>
    </row>
    <row r="11" spans="1:7" ht="13.15">
      <c r="A11" s="101" t="s">
        <v>24</v>
      </c>
      <c r="C11" s="128" t="s">
        <v>25</v>
      </c>
    </row>
    <row r="12" spans="1:7" ht="25.5">
      <c r="A12" s="101" t="s">
        <v>26</v>
      </c>
      <c r="B12" s="101" t="s">
        <v>27</v>
      </c>
      <c r="C12" s="102" t="s">
        <v>28</v>
      </c>
      <c r="D12" s="101" t="s">
        <v>29</v>
      </c>
      <c r="E12" s="103">
        <v>0.77</v>
      </c>
      <c r="F12" s="98">
        <v>0</v>
      </c>
      <c r="G12" s="105">
        <f>ROUND(E12*F12,2)</f>
        <v>0</v>
      </c>
    </row>
    <row r="13" spans="1:7" ht="25.5">
      <c r="A13" s="101" t="s">
        <v>30</v>
      </c>
      <c r="B13" s="101" t="s">
        <v>31</v>
      </c>
      <c r="C13" s="102" t="s">
        <v>32</v>
      </c>
      <c r="D13" s="101" t="s">
        <v>33</v>
      </c>
      <c r="E13" s="103">
        <v>39</v>
      </c>
      <c r="F13" s="98">
        <v>0</v>
      </c>
      <c r="G13" s="105">
        <f>ROUND(E13*F13,2)</f>
        <v>0</v>
      </c>
    </row>
    <row r="15" spans="1:7" ht="13.15">
      <c r="A15" s="101" t="s">
        <v>34</v>
      </c>
      <c r="C15" s="128" t="s">
        <v>35</v>
      </c>
    </row>
    <row r="16" spans="1:7" ht="25.5">
      <c r="A16" s="101" t="s">
        <v>36</v>
      </c>
      <c r="B16" s="101" t="s">
        <v>37</v>
      </c>
      <c r="C16" s="102" t="s">
        <v>38</v>
      </c>
      <c r="D16" s="101" t="s">
        <v>39</v>
      </c>
      <c r="E16" s="103">
        <v>225</v>
      </c>
      <c r="F16" s="98">
        <v>0</v>
      </c>
      <c r="G16" s="105">
        <f t="shared" ref="G16:G28" si="0">ROUND(E16*F16,2)</f>
        <v>0</v>
      </c>
    </row>
    <row r="17" spans="1:7" ht="25.5">
      <c r="A17" s="101" t="s">
        <v>40</v>
      </c>
      <c r="B17" s="101" t="s">
        <v>41</v>
      </c>
      <c r="C17" s="102" t="s">
        <v>42</v>
      </c>
      <c r="D17" s="101" t="s">
        <v>33</v>
      </c>
      <c r="E17" s="103">
        <v>9</v>
      </c>
      <c r="F17" s="98">
        <v>0</v>
      </c>
      <c r="G17" s="105">
        <f t="shared" si="0"/>
        <v>0</v>
      </c>
    </row>
    <row r="18" spans="1:7" ht="25.5">
      <c r="A18" s="101" t="s">
        <v>43</v>
      </c>
      <c r="B18" s="101" t="s">
        <v>44</v>
      </c>
      <c r="C18" s="102" t="s">
        <v>45</v>
      </c>
      <c r="D18" s="101" t="s">
        <v>33</v>
      </c>
      <c r="E18" s="103">
        <v>5</v>
      </c>
      <c r="F18" s="98">
        <v>0</v>
      </c>
      <c r="G18" s="105">
        <f t="shared" si="0"/>
        <v>0</v>
      </c>
    </row>
    <row r="19" spans="1:7">
      <c r="A19" s="101" t="s">
        <v>46</v>
      </c>
      <c r="B19" s="101" t="s">
        <v>47</v>
      </c>
      <c r="C19" s="102" t="s">
        <v>48</v>
      </c>
      <c r="D19" s="101" t="s">
        <v>33</v>
      </c>
      <c r="E19" s="103">
        <v>9</v>
      </c>
      <c r="F19" s="98">
        <v>0</v>
      </c>
      <c r="G19" s="105">
        <f t="shared" si="0"/>
        <v>0</v>
      </c>
    </row>
    <row r="20" spans="1:7">
      <c r="A20" s="101" t="s">
        <v>49</v>
      </c>
      <c r="B20" s="101" t="s">
        <v>50</v>
      </c>
      <c r="C20" s="102" t="s">
        <v>51</v>
      </c>
      <c r="D20" s="101" t="s">
        <v>33</v>
      </c>
      <c r="E20" s="103">
        <v>5</v>
      </c>
      <c r="F20" s="98">
        <v>0</v>
      </c>
      <c r="G20" s="105">
        <f t="shared" si="0"/>
        <v>0</v>
      </c>
    </row>
    <row r="21" spans="1:7">
      <c r="A21" s="101" t="s">
        <v>52</v>
      </c>
      <c r="B21" s="101" t="s">
        <v>53</v>
      </c>
      <c r="C21" s="102" t="s">
        <v>54</v>
      </c>
      <c r="D21" s="101" t="s">
        <v>33</v>
      </c>
      <c r="E21" s="103">
        <v>4</v>
      </c>
      <c r="F21" s="98">
        <v>0</v>
      </c>
      <c r="G21" s="105">
        <f t="shared" si="0"/>
        <v>0</v>
      </c>
    </row>
    <row r="22" spans="1:7" ht="25.5">
      <c r="A22" s="101" t="s">
        <v>55</v>
      </c>
      <c r="B22" s="101" t="s">
        <v>56</v>
      </c>
      <c r="C22" s="102" t="s">
        <v>57</v>
      </c>
      <c r="D22" s="101" t="s">
        <v>33</v>
      </c>
      <c r="E22" s="103">
        <v>4</v>
      </c>
      <c r="F22" s="98">
        <v>0</v>
      </c>
      <c r="G22" s="105">
        <f t="shared" si="0"/>
        <v>0</v>
      </c>
    </row>
    <row r="23" spans="1:7" ht="25.5">
      <c r="A23" s="101" t="s">
        <v>58</v>
      </c>
      <c r="B23" s="101" t="s">
        <v>59</v>
      </c>
      <c r="C23" s="102" t="s">
        <v>60</v>
      </c>
      <c r="D23" s="101" t="s">
        <v>39</v>
      </c>
      <c r="E23" s="103">
        <v>350</v>
      </c>
      <c r="F23" s="98">
        <v>0</v>
      </c>
      <c r="G23" s="105">
        <f t="shared" si="0"/>
        <v>0</v>
      </c>
    </row>
    <row r="24" spans="1:7">
      <c r="A24" s="101" t="s">
        <v>61</v>
      </c>
      <c r="B24" s="101" t="s">
        <v>62</v>
      </c>
      <c r="C24" s="102" t="s">
        <v>63</v>
      </c>
      <c r="D24" s="101" t="s">
        <v>64</v>
      </c>
      <c r="E24" s="103">
        <v>1040</v>
      </c>
      <c r="F24" s="98">
        <v>0</v>
      </c>
      <c r="G24" s="105">
        <f t="shared" si="0"/>
        <v>0</v>
      </c>
    </row>
    <row r="25" spans="1:7">
      <c r="A25" s="101" t="s">
        <v>65</v>
      </c>
      <c r="B25" s="101" t="s">
        <v>66</v>
      </c>
      <c r="C25" s="102" t="s">
        <v>67</v>
      </c>
      <c r="D25" s="101" t="s">
        <v>39</v>
      </c>
      <c r="E25" s="103">
        <v>1030</v>
      </c>
      <c r="F25" s="98">
        <v>0</v>
      </c>
      <c r="G25" s="105">
        <f t="shared" si="0"/>
        <v>0</v>
      </c>
    </row>
    <row r="26" spans="1:7" ht="25.5">
      <c r="A26" s="101" t="s">
        <v>68</v>
      </c>
      <c r="B26" s="101" t="s">
        <v>69</v>
      </c>
      <c r="C26" s="102" t="s">
        <v>70</v>
      </c>
      <c r="D26" s="101" t="s">
        <v>64</v>
      </c>
      <c r="E26" s="103">
        <v>6.5</v>
      </c>
      <c r="F26" s="98">
        <v>0</v>
      </c>
      <c r="G26" s="105">
        <f t="shared" si="0"/>
        <v>0</v>
      </c>
    </row>
    <row r="27" spans="1:7" ht="25.5">
      <c r="A27" s="101" t="s">
        <v>71</v>
      </c>
      <c r="B27" s="101" t="s">
        <v>72</v>
      </c>
      <c r="C27" s="102" t="s">
        <v>73</v>
      </c>
      <c r="D27" s="101" t="s">
        <v>64</v>
      </c>
      <c r="E27" s="103">
        <v>220</v>
      </c>
      <c r="F27" s="98">
        <v>0</v>
      </c>
      <c r="G27" s="105">
        <f t="shared" si="0"/>
        <v>0</v>
      </c>
    </row>
    <row r="28" spans="1:7" ht="25.5">
      <c r="A28" s="101" t="s">
        <v>74</v>
      </c>
      <c r="B28" s="101" t="s">
        <v>75</v>
      </c>
      <c r="C28" s="102" t="s">
        <v>76</v>
      </c>
      <c r="D28" s="101" t="s">
        <v>39</v>
      </c>
      <c r="E28" s="103">
        <v>65</v>
      </c>
      <c r="F28" s="98">
        <v>0</v>
      </c>
      <c r="G28" s="105">
        <f t="shared" si="0"/>
        <v>0</v>
      </c>
    </row>
    <row r="30" spans="1:7" ht="13.15">
      <c r="A30" s="101" t="s">
        <v>77</v>
      </c>
      <c r="C30" s="128" t="s">
        <v>78</v>
      </c>
      <c r="F30" s="129" t="s">
        <v>79</v>
      </c>
      <c r="G30" s="130">
        <f>+SUM(G32:G60)</f>
        <v>0</v>
      </c>
    </row>
    <row r="31" spans="1:7" ht="13.15">
      <c r="C31" s="128"/>
      <c r="F31" s="129"/>
      <c r="G31" s="130"/>
    </row>
    <row r="32" spans="1:7" ht="52.5">
      <c r="C32" s="128" t="s">
        <v>1046</v>
      </c>
      <c r="F32" s="129"/>
      <c r="G32" s="130"/>
    </row>
    <row r="33" spans="1:7" ht="13.15">
      <c r="A33" s="101" t="s">
        <v>80</v>
      </c>
      <c r="C33" s="128" t="s">
        <v>81</v>
      </c>
    </row>
    <row r="34" spans="1:7" ht="51">
      <c r="A34" s="101" t="s">
        <v>83</v>
      </c>
      <c r="B34" s="101" t="s">
        <v>84</v>
      </c>
      <c r="C34" s="102" t="s">
        <v>85</v>
      </c>
      <c r="D34" s="101" t="s">
        <v>82</v>
      </c>
      <c r="E34" s="103">
        <v>88</v>
      </c>
      <c r="F34" s="98">
        <v>0</v>
      </c>
      <c r="G34" s="105">
        <f>ROUND(E34*F34,2)</f>
        <v>0</v>
      </c>
    </row>
    <row r="36" spans="1:7" ht="13.15">
      <c r="A36" s="101" t="s">
        <v>86</v>
      </c>
      <c r="C36" s="128" t="s">
        <v>87</v>
      </c>
    </row>
    <row r="37" spans="1:7" ht="25.5">
      <c r="A37" s="101" t="s">
        <v>88</v>
      </c>
      <c r="B37" s="101" t="s">
        <v>89</v>
      </c>
      <c r="C37" s="102" t="s">
        <v>90</v>
      </c>
      <c r="D37" s="101" t="s">
        <v>39</v>
      </c>
      <c r="E37" s="103">
        <v>6450</v>
      </c>
      <c r="F37" s="98">
        <v>0</v>
      </c>
      <c r="G37" s="105">
        <f>ROUND(E37*F37,2)</f>
        <v>0</v>
      </c>
    </row>
    <row r="39" spans="1:7" ht="26.25">
      <c r="A39" s="101" t="s">
        <v>91</v>
      </c>
      <c r="C39" s="128" t="s">
        <v>92</v>
      </c>
    </row>
    <row r="40" spans="1:7" ht="25.5">
      <c r="A40" s="101" t="s">
        <v>93</v>
      </c>
      <c r="B40" s="101" t="s">
        <v>94</v>
      </c>
      <c r="C40" s="102" t="s">
        <v>95</v>
      </c>
      <c r="D40" s="101" t="s">
        <v>39</v>
      </c>
      <c r="E40" s="103">
        <v>6772.5</v>
      </c>
      <c r="F40" s="98">
        <v>0</v>
      </c>
      <c r="G40" s="105">
        <f>ROUND(E40*F40,2)</f>
        <v>0</v>
      </c>
    </row>
    <row r="42" spans="1:7" ht="13.15">
      <c r="A42" s="101" t="s">
        <v>96</v>
      </c>
      <c r="C42" s="128" t="s">
        <v>97</v>
      </c>
    </row>
    <row r="43" spans="1:7" ht="25.5">
      <c r="A43" s="101" t="s">
        <v>98</v>
      </c>
      <c r="B43" s="101" t="s">
        <v>99</v>
      </c>
      <c r="C43" s="102" t="s">
        <v>100</v>
      </c>
      <c r="D43" s="101" t="s">
        <v>39</v>
      </c>
      <c r="E43" s="103">
        <v>7414.43</v>
      </c>
      <c r="F43" s="98">
        <v>0</v>
      </c>
      <c r="G43" s="105">
        <f>ROUND(E43*F43,2)</f>
        <v>0</v>
      </c>
    </row>
    <row r="44" spans="1:7" ht="38.25">
      <c r="C44" s="131" t="s">
        <v>101</v>
      </c>
    </row>
    <row r="45" spans="1:7" ht="63.75">
      <c r="A45" s="101" t="s">
        <v>102</v>
      </c>
      <c r="B45" s="101" t="s">
        <v>103</v>
      </c>
      <c r="C45" s="102" t="s">
        <v>104</v>
      </c>
      <c r="D45" s="101" t="s">
        <v>82</v>
      </c>
      <c r="E45" s="103">
        <v>690</v>
      </c>
      <c r="F45" s="98">
        <v>0</v>
      </c>
      <c r="G45" s="105">
        <f>ROUND(E45*F45,2)</f>
        <v>0</v>
      </c>
    </row>
    <row r="47" spans="1:7" ht="13.15">
      <c r="A47" s="101" t="s">
        <v>105</v>
      </c>
      <c r="C47" s="128" t="s">
        <v>106</v>
      </c>
    </row>
    <row r="48" spans="1:7" ht="25.5">
      <c r="A48" s="101" t="s">
        <v>107</v>
      </c>
      <c r="B48" s="101" t="s">
        <v>108</v>
      </c>
      <c r="C48" s="102" t="s">
        <v>109</v>
      </c>
      <c r="D48" s="101" t="s">
        <v>39</v>
      </c>
      <c r="E48" s="103">
        <v>1100</v>
      </c>
      <c r="F48" s="98">
        <v>0</v>
      </c>
      <c r="G48" s="105">
        <f>ROUND(E48*F48,2)</f>
        <v>0</v>
      </c>
    </row>
    <row r="49" spans="1:7">
      <c r="A49" s="101" t="s">
        <v>110</v>
      </c>
      <c r="B49" s="101" t="s">
        <v>111</v>
      </c>
      <c r="C49" s="102" t="s">
        <v>112</v>
      </c>
      <c r="D49" s="101" t="s">
        <v>39</v>
      </c>
      <c r="E49" s="103">
        <v>1100</v>
      </c>
      <c r="F49" s="98">
        <v>0</v>
      </c>
      <c r="G49" s="105">
        <f>ROUND(E49*F49,2)</f>
        <v>0</v>
      </c>
    </row>
    <row r="51" spans="1:7" ht="26.25">
      <c r="A51" s="101" t="s">
        <v>113</v>
      </c>
      <c r="C51" s="128" t="s">
        <v>114</v>
      </c>
    </row>
    <row r="52" spans="1:7">
      <c r="A52" s="101" t="s">
        <v>115</v>
      </c>
      <c r="B52" s="101" t="s">
        <v>116</v>
      </c>
      <c r="C52" s="102" t="s">
        <v>117</v>
      </c>
      <c r="D52" s="101" t="s">
        <v>82</v>
      </c>
      <c r="E52" s="103">
        <v>961</v>
      </c>
      <c r="F52" s="98">
        <v>0</v>
      </c>
      <c r="G52" s="105">
        <f>ROUND(E52*F52,2)</f>
        <v>0</v>
      </c>
    </row>
    <row r="53" spans="1:7" ht="38.25">
      <c r="C53" s="131" t="s">
        <v>118</v>
      </c>
    </row>
    <row r="54" spans="1:7">
      <c r="A54" s="101" t="s">
        <v>119</v>
      </c>
      <c r="B54" s="101" t="s">
        <v>120</v>
      </c>
      <c r="C54" s="102" t="s">
        <v>121</v>
      </c>
      <c r="D54" s="101" t="s">
        <v>82</v>
      </c>
      <c r="E54" s="103">
        <v>4535</v>
      </c>
      <c r="F54" s="98">
        <v>0</v>
      </c>
      <c r="G54" s="105">
        <f>ROUND(E54*F54,2)</f>
        <v>0</v>
      </c>
    </row>
    <row r="55" spans="1:7" ht="38.25">
      <c r="C55" s="131" t="s">
        <v>118</v>
      </c>
    </row>
    <row r="56" spans="1:7">
      <c r="A56" s="101" t="s">
        <v>122</v>
      </c>
      <c r="B56" s="101" t="s">
        <v>123</v>
      </c>
      <c r="C56" s="102" t="s">
        <v>124</v>
      </c>
      <c r="D56" s="101" t="s">
        <v>125</v>
      </c>
      <c r="E56" s="103">
        <v>215.8</v>
      </c>
      <c r="F56" s="98">
        <v>0</v>
      </c>
      <c r="G56" s="105">
        <f>ROUND(E56*F56,2)</f>
        <v>0</v>
      </c>
    </row>
    <row r="57" spans="1:7" ht="38.25">
      <c r="C57" s="131" t="s">
        <v>118</v>
      </c>
    </row>
    <row r="58" spans="1:7" ht="25.5">
      <c r="A58" s="101" t="s">
        <v>126</v>
      </c>
      <c r="B58" s="101" t="s">
        <v>127</v>
      </c>
      <c r="C58" s="102" t="s">
        <v>128</v>
      </c>
      <c r="D58" s="101" t="s">
        <v>125</v>
      </c>
      <c r="E58" s="103">
        <v>101.4</v>
      </c>
      <c r="F58" s="98">
        <v>0</v>
      </c>
      <c r="G58" s="105">
        <f>ROUND(E58*F58,2)</f>
        <v>0</v>
      </c>
    </row>
    <row r="59" spans="1:7" ht="38.25">
      <c r="C59" s="131" t="s">
        <v>118</v>
      </c>
    </row>
    <row r="61" spans="1:7" ht="13.15">
      <c r="A61" s="101" t="s">
        <v>129</v>
      </c>
      <c r="C61" s="128" t="s">
        <v>130</v>
      </c>
      <c r="F61" s="129" t="s">
        <v>131</v>
      </c>
      <c r="G61" s="130">
        <f>+SUM(G62:G94)</f>
        <v>0</v>
      </c>
    </row>
    <row r="62" spans="1:7" ht="13.15">
      <c r="C62" s="128"/>
      <c r="F62" s="129"/>
      <c r="G62" s="130"/>
    </row>
    <row r="63" spans="1:7" ht="13.15">
      <c r="A63" s="101" t="s">
        <v>132</v>
      </c>
      <c r="C63" s="128" t="s">
        <v>133</v>
      </c>
    </row>
    <row r="64" spans="1:7" ht="25.5">
      <c r="A64" s="101" t="s">
        <v>134</v>
      </c>
      <c r="B64" s="101" t="s">
        <v>135</v>
      </c>
      <c r="C64" s="102" t="s">
        <v>136</v>
      </c>
      <c r="D64" s="101" t="s">
        <v>82</v>
      </c>
      <c r="E64" s="103">
        <v>1498.6000000000001</v>
      </c>
      <c r="F64" s="98">
        <v>0</v>
      </c>
      <c r="G64" s="105">
        <f>ROUND(E64*F64,2)</f>
        <v>0</v>
      </c>
    </row>
    <row r="65" spans="1:7" ht="25.5">
      <c r="C65" s="131" t="s">
        <v>137</v>
      </c>
    </row>
    <row r="66" spans="1:7" ht="25.5">
      <c r="A66" s="101" t="s">
        <v>138</v>
      </c>
      <c r="B66" s="101" t="s">
        <v>139</v>
      </c>
      <c r="C66" s="102" t="s">
        <v>140</v>
      </c>
      <c r="D66" s="101" t="s">
        <v>39</v>
      </c>
      <c r="E66" s="103">
        <v>2800</v>
      </c>
      <c r="F66" s="98">
        <v>0</v>
      </c>
      <c r="G66" s="105">
        <f>ROUND(E66*F66,2)</f>
        <v>0</v>
      </c>
    </row>
    <row r="68" spans="1:7" ht="13.15">
      <c r="A68" s="101" t="s">
        <v>141</v>
      </c>
      <c r="C68" s="128" t="s">
        <v>142</v>
      </c>
    </row>
    <row r="69" spans="1:7" ht="25.5">
      <c r="A69" s="101" t="s">
        <v>143</v>
      </c>
      <c r="B69" s="101" t="s">
        <v>144</v>
      </c>
      <c r="C69" s="102" t="s">
        <v>145</v>
      </c>
      <c r="D69" s="101" t="s">
        <v>39</v>
      </c>
      <c r="E69" s="103">
        <v>2800</v>
      </c>
      <c r="F69" s="98">
        <v>0</v>
      </c>
      <c r="G69" s="105">
        <f>ROUND(E69*F69,2)</f>
        <v>0</v>
      </c>
    </row>
    <row r="70" spans="1:7" ht="25.5">
      <c r="C70" s="131" t="s">
        <v>146</v>
      </c>
    </row>
    <row r="71" spans="1:7" ht="25.5">
      <c r="A71" s="101" t="s">
        <v>147</v>
      </c>
      <c r="B71" s="101" t="s">
        <v>148</v>
      </c>
      <c r="C71" s="102" t="s">
        <v>149</v>
      </c>
      <c r="D71" s="101" t="s">
        <v>39</v>
      </c>
      <c r="E71" s="103">
        <v>2800</v>
      </c>
      <c r="F71" s="98">
        <v>0</v>
      </c>
      <c r="G71" s="105">
        <f>ROUND(E71*F71,2)</f>
        <v>0</v>
      </c>
    </row>
    <row r="72" spans="1:7" ht="25.5">
      <c r="A72" s="101" t="s">
        <v>150</v>
      </c>
      <c r="B72" s="101" t="s">
        <v>151</v>
      </c>
      <c r="C72" s="102" t="s">
        <v>152</v>
      </c>
      <c r="D72" s="101" t="s">
        <v>39</v>
      </c>
      <c r="E72" s="103">
        <v>2350</v>
      </c>
      <c r="F72" s="98">
        <v>0</v>
      </c>
      <c r="G72" s="105">
        <f>ROUND(E72*F72,2)</f>
        <v>0</v>
      </c>
    </row>
    <row r="73" spans="1:7" ht="25.5">
      <c r="C73" s="131" t="s">
        <v>153</v>
      </c>
    </row>
    <row r="75" spans="1:7" ht="13.15">
      <c r="A75" s="101" t="s">
        <v>154</v>
      </c>
      <c r="C75" s="128" t="s">
        <v>155</v>
      </c>
    </row>
    <row r="76" spans="1:7" ht="63.75">
      <c r="A76" s="101" t="s">
        <v>156</v>
      </c>
      <c r="B76" s="101" t="s">
        <v>157</v>
      </c>
      <c r="C76" s="102" t="s">
        <v>158</v>
      </c>
      <c r="D76" s="101" t="s">
        <v>39</v>
      </c>
      <c r="E76" s="103">
        <v>25</v>
      </c>
      <c r="F76" s="98">
        <v>0</v>
      </c>
      <c r="G76" s="105">
        <f>ROUND(E76*F76,2)</f>
        <v>0</v>
      </c>
    </row>
    <row r="77" spans="1:7" ht="63.75">
      <c r="A77" s="101" t="s">
        <v>159</v>
      </c>
      <c r="B77" s="101" t="s">
        <v>160</v>
      </c>
      <c r="C77" s="102" t="s">
        <v>161</v>
      </c>
      <c r="D77" s="101" t="s">
        <v>39</v>
      </c>
      <c r="E77" s="103">
        <v>19</v>
      </c>
      <c r="F77" s="98">
        <v>0</v>
      </c>
      <c r="G77" s="105">
        <f>ROUND(E77*F77,2)</f>
        <v>0</v>
      </c>
    </row>
    <row r="78" spans="1:7" ht="25.5">
      <c r="A78" s="101" t="s">
        <v>162</v>
      </c>
      <c r="B78" s="101" t="s">
        <v>163</v>
      </c>
      <c r="C78" s="102" t="s">
        <v>164</v>
      </c>
      <c r="D78" s="101" t="s">
        <v>64</v>
      </c>
      <c r="E78" s="103">
        <v>218</v>
      </c>
      <c r="F78" s="98">
        <v>0</v>
      </c>
      <c r="G78" s="105">
        <f>ROUND(E78*F78,2)</f>
        <v>0</v>
      </c>
    </row>
    <row r="79" spans="1:7" ht="25.5">
      <c r="A79" s="101" t="s">
        <v>165</v>
      </c>
      <c r="B79" s="101" t="s">
        <v>166</v>
      </c>
      <c r="C79" s="102" t="s">
        <v>167</v>
      </c>
      <c r="D79" s="101" t="s">
        <v>39</v>
      </c>
      <c r="E79" s="103">
        <v>44</v>
      </c>
      <c r="F79" s="98">
        <v>0</v>
      </c>
      <c r="G79" s="105">
        <f>ROUND(E79*F79,2)</f>
        <v>0</v>
      </c>
    </row>
    <row r="80" spans="1:7" ht="38.25">
      <c r="A80" s="101" t="s">
        <v>168</v>
      </c>
      <c r="B80" s="101" t="s">
        <v>169</v>
      </c>
      <c r="C80" s="102" t="s">
        <v>170</v>
      </c>
      <c r="D80" s="101" t="s">
        <v>39</v>
      </c>
      <c r="E80" s="103">
        <v>800</v>
      </c>
      <c r="F80" s="98">
        <v>0</v>
      </c>
      <c r="G80" s="105">
        <f>ROUND(E80*F80,2)</f>
        <v>0</v>
      </c>
    </row>
    <row r="81" spans="1:7" ht="63.75">
      <c r="C81" s="131" t="s">
        <v>171</v>
      </c>
    </row>
    <row r="82" spans="1:7" ht="38.25">
      <c r="A82" s="101" t="s">
        <v>172</v>
      </c>
      <c r="B82" s="101" t="s">
        <v>173</v>
      </c>
      <c r="C82" s="102" t="s">
        <v>174</v>
      </c>
      <c r="D82" s="101" t="s">
        <v>39</v>
      </c>
      <c r="E82" s="103">
        <v>350</v>
      </c>
      <c r="F82" s="98">
        <v>0</v>
      </c>
      <c r="G82" s="105">
        <f>ROUND(E82*F82,2)</f>
        <v>0</v>
      </c>
    </row>
    <row r="83" spans="1:7" ht="63.75">
      <c r="C83" s="131" t="s">
        <v>175</v>
      </c>
    </row>
    <row r="85" spans="1:7" ht="13.15">
      <c r="A85" s="101" t="s">
        <v>176</v>
      </c>
      <c r="C85" s="128" t="s">
        <v>177</v>
      </c>
    </row>
    <row r="86" spans="1:7" ht="25.5">
      <c r="A86" s="101" t="s">
        <v>178</v>
      </c>
      <c r="B86" s="101" t="s">
        <v>179</v>
      </c>
      <c r="C86" s="102" t="s">
        <v>180</v>
      </c>
      <c r="D86" s="101" t="s">
        <v>64</v>
      </c>
      <c r="E86" s="103">
        <v>618</v>
      </c>
      <c r="F86" s="98">
        <v>0</v>
      </c>
      <c r="G86" s="105">
        <f>ROUND(E86*F86,2)</f>
        <v>0</v>
      </c>
    </row>
    <row r="87" spans="1:7" ht="25.5">
      <c r="A87" s="101" t="s">
        <v>181</v>
      </c>
      <c r="B87" s="101" t="s">
        <v>182</v>
      </c>
      <c r="C87" s="102" t="s">
        <v>183</v>
      </c>
      <c r="D87" s="101" t="s">
        <v>64</v>
      </c>
      <c r="E87" s="103">
        <v>360</v>
      </c>
      <c r="F87" s="98">
        <v>0</v>
      </c>
      <c r="G87" s="105">
        <f>ROUND(E87*F87,2)</f>
        <v>0</v>
      </c>
    </row>
    <row r="88" spans="1:7" ht="25.5">
      <c r="C88" s="131" t="s">
        <v>184</v>
      </c>
    </row>
    <row r="89" spans="1:7" ht="25.5">
      <c r="A89" s="101" t="s">
        <v>185</v>
      </c>
      <c r="B89" s="101" t="s">
        <v>186</v>
      </c>
      <c r="C89" s="102" t="s">
        <v>187</v>
      </c>
      <c r="D89" s="101" t="s">
        <v>64</v>
      </c>
      <c r="E89" s="103">
        <v>680</v>
      </c>
      <c r="F89" s="98">
        <v>0</v>
      </c>
      <c r="G89" s="105">
        <f>ROUND(E89*F89,2)</f>
        <v>0</v>
      </c>
    </row>
    <row r="90" spans="1:7" ht="25.5">
      <c r="C90" s="131" t="s">
        <v>188</v>
      </c>
    </row>
    <row r="91" spans="1:7" ht="25.5">
      <c r="A91" s="101" t="s">
        <v>189</v>
      </c>
      <c r="B91" s="101" t="s">
        <v>190</v>
      </c>
      <c r="C91" s="102" t="s">
        <v>191</v>
      </c>
      <c r="D91" s="101" t="s">
        <v>64</v>
      </c>
      <c r="E91" s="103">
        <v>21</v>
      </c>
      <c r="F91" s="98">
        <v>0</v>
      </c>
      <c r="G91" s="105">
        <f>ROUND(E91*F91,2)</f>
        <v>0</v>
      </c>
    </row>
    <row r="92" spans="1:7" ht="25.5">
      <c r="C92" s="131" t="s">
        <v>192</v>
      </c>
    </row>
    <row r="93" spans="1:7" ht="25.5">
      <c r="A93" s="101" t="s">
        <v>193</v>
      </c>
      <c r="B93" s="101" t="s">
        <v>194</v>
      </c>
      <c r="C93" s="102" t="s">
        <v>195</v>
      </c>
      <c r="D93" s="101" t="s">
        <v>64</v>
      </c>
      <c r="E93" s="103">
        <v>12</v>
      </c>
      <c r="F93" s="98">
        <v>0</v>
      </c>
      <c r="G93" s="105">
        <f>ROUND(E93*F93,2)</f>
        <v>0</v>
      </c>
    </row>
    <row r="95" spans="1:7" ht="13.15">
      <c r="A95" s="101" t="s">
        <v>196</v>
      </c>
      <c r="C95" s="128" t="s">
        <v>197</v>
      </c>
      <c r="F95" s="129" t="s">
        <v>198</v>
      </c>
      <c r="G95" s="130">
        <f>+SUM(G96:G105)</f>
        <v>0</v>
      </c>
    </row>
    <row r="96" spans="1:7" ht="13.15">
      <c r="C96" s="128"/>
      <c r="F96" s="129"/>
      <c r="G96" s="130"/>
    </row>
    <row r="97" spans="1:7" ht="13.15">
      <c r="A97" s="101" t="s">
        <v>199</v>
      </c>
      <c r="C97" s="128" t="s">
        <v>200</v>
      </c>
    </row>
    <row r="98" spans="1:7" ht="25.5">
      <c r="A98" s="101" t="s">
        <v>201</v>
      </c>
      <c r="B98" s="101" t="s">
        <v>202</v>
      </c>
      <c r="C98" s="102" t="s">
        <v>203</v>
      </c>
      <c r="D98" s="101" t="s">
        <v>64</v>
      </c>
      <c r="E98" s="103">
        <v>130</v>
      </c>
      <c r="F98" s="98">
        <v>0</v>
      </c>
      <c r="G98" s="105">
        <f>ROUND(E98*F98,2)</f>
        <v>0</v>
      </c>
    </row>
    <row r="99" spans="1:7" ht="51">
      <c r="C99" s="131" t="s">
        <v>204</v>
      </c>
    </row>
    <row r="100" spans="1:7" ht="38.25">
      <c r="A100" s="101" t="s">
        <v>205</v>
      </c>
      <c r="B100" s="101" t="s">
        <v>206</v>
      </c>
      <c r="C100" s="102" t="s">
        <v>207</v>
      </c>
      <c r="D100" s="101" t="s">
        <v>64</v>
      </c>
      <c r="E100" s="103">
        <v>180</v>
      </c>
      <c r="F100" s="98">
        <v>0</v>
      </c>
      <c r="G100" s="105">
        <f>ROUND(E100*F100,2)</f>
        <v>0</v>
      </c>
    </row>
    <row r="102" spans="1:7" ht="13.15">
      <c r="A102" s="101" t="s">
        <v>208</v>
      </c>
      <c r="C102" s="128" t="s">
        <v>209</v>
      </c>
    </row>
    <row r="103" spans="1:7" ht="38.25">
      <c r="A103" s="101" t="s">
        <v>210</v>
      </c>
      <c r="B103" s="101" t="s">
        <v>211</v>
      </c>
      <c r="C103" s="102" t="s">
        <v>212</v>
      </c>
      <c r="D103" s="101" t="s">
        <v>64</v>
      </c>
      <c r="E103" s="103">
        <v>100</v>
      </c>
      <c r="F103" s="98">
        <v>0</v>
      </c>
      <c r="G103" s="105">
        <f>ROUND(E103*F103,2)</f>
        <v>0</v>
      </c>
    </row>
    <row r="104" spans="1:7" ht="25.5">
      <c r="A104" s="101" t="s">
        <v>213</v>
      </c>
      <c r="B104" s="101" t="s">
        <v>214</v>
      </c>
      <c r="C104" s="102" t="s">
        <v>215</v>
      </c>
      <c r="D104" s="101" t="s">
        <v>64</v>
      </c>
      <c r="E104" s="103">
        <v>100</v>
      </c>
      <c r="F104" s="98">
        <v>0</v>
      </c>
      <c r="G104" s="105">
        <f>ROUND(E104*F104,2)</f>
        <v>0</v>
      </c>
    </row>
    <row r="106" spans="1:7" ht="13.15">
      <c r="A106" s="101" t="s">
        <v>216</v>
      </c>
      <c r="C106" s="128" t="s">
        <v>217</v>
      </c>
      <c r="F106" s="129" t="s">
        <v>218</v>
      </c>
      <c r="G106" s="130">
        <f>+SUM(G107:G111)</f>
        <v>0</v>
      </c>
    </row>
    <row r="107" spans="1:7" ht="13.15">
      <c r="C107" s="128"/>
      <c r="F107" s="129"/>
      <c r="G107" s="130"/>
    </row>
    <row r="108" spans="1:7" ht="13.15">
      <c r="A108" s="101" t="s">
        <v>219</v>
      </c>
      <c r="C108" s="128" t="s">
        <v>220</v>
      </c>
    </row>
    <row r="109" spans="1:7" ht="25.5">
      <c r="A109" s="101" t="s">
        <v>221</v>
      </c>
      <c r="B109" s="101" t="s">
        <v>222</v>
      </c>
      <c r="C109" s="102" t="s">
        <v>223</v>
      </c>
      <c r="D109" s="101" t="s">
        <v>33</v>
      </c>
      <c r="E109" s="103">
        <v>1</v>
      </c>
      <c r="F109" s="98">
        <v>0</v>
      </c>
      <c r="G109" s="105">
        <f>ROUND(E109*F109,2)</f>
        <v>0</v>
      </c>
    </row>
    <row r="110" spans="1:7">
      <c r="A110" s="101" t="s">
        <v>225</v>
      </c>
      <c r="B110" s="101" t="s">
        <v>226</v>
      </c>
      <c r="C110" s="102" t="s">
        <v>227</v>
      </c>
      <c r="D110" s="101" t="s">
        <v>224</v>
      </c>
      <c r="E110" s="103">
        <v>100</v>
      </c>
      <c r="F110" s="98">
        <v>0</v>
      </c>
      <c r="G110" s="105">
        <f>ROUND(E110*F110,2)</f>
        <v>0</v>
      </c>
    </row>
    <row r="112" spans="1:7" ht="17.45" customHeight="1">
      <c r="C112" s="132" t="str">
        <f>C9</f>
        <v>1 PREDDELA</v>
      </c>
      <c r="D112" s="133">
        <f>G9</f>
        <v>0</v>
      </c>
    </row>
    <row r="113" spans="3:6" ht="17.45" customHeight="1">
      <c r="C113" s="132" t="str">
        <f>C30</f>
        <v>2 ZEMELJSKA DELA</v>
      </c>
      <c r="D113" s="133">
        <f>G30</f>
        <v>0</v>
      </c>
    </row>
    <row r="114" spans="3:6" ht="17.45" customHeight="1">
      <c r="C114" s="132" t="str">
        <f>C61</f>
        <v>3 VOZIŠČNE KONSTRUKCIJE</v>
      </c>
      <c r="D114" s="133">
        <f>G61</f>
        <v>0</v>
      </c>
    </row>
    <row r="115" spans="3:6" ht="17.45" customHeight="1">
      <c r="C115" s="132" t="str">
        <f>C95</f>
        <v>4 ODVODNJAVANJE</v>
      </c>
      <c r="D115" s="133">
        <f>G95</f>
        <v>0</v>
      </c>
    </row>
    <row r="116" spans="3:6" ht="17.45" customHeight="1" thickBot="1">
      <c r="C116" s="162" t="str">
        <f>C106</f>
        <v>7 TUJE STORITVE</v>
      </c>
      <c r="D116" s="133">
        <f>G106</f>
        <v>0</v>
      </c>
    </row>
    <row r="117" spans="3:6" ht="17.45" customHeight="1" thickBot="1">
      <c r="C117" s="163" t="s">
        <v>228</v>
      </c>
      <c r="D117" s="164">
        <f>+SUM(D112:D116)</f>
        <v>0</v>
      </c>
    </row>
    <row r="118" spans="3:6" ht="17.45" customHeight="1">
      <c r="C118" s="136"/>
      <c r="D118" s="137"/>
    </row>
    <row r="119" spans="3:6" ht="17.45" customHeight="1">
      <c r="C119" s="136"/>
      <c r="D119" s="137"/>
    </row>
    <row r="121" spans="3:6" ht="17.45" customHeight="1">
      <c r="F121" s="129"/>
    </row>
  </sheetData>
  <sheetProtection algorithmName="SHA-512" hashValue="ssQGHDlkWqP/SJ4tHffWZbG3VVte+Yqw2ID1zWKsZ+jAQuOd1RDavgdeqeWDAzfUiGzrKmtVl/2hKmhhoeA4Ow==" saltValue="ujG/WroIT0jm9QuxJeingg==" spinCount="100000" sheet="1" objects="1" scenarios="1"/>
  <mergeCells count="1">
    <mergeCell ref="C5:G5"/>
  </mergeCells>
  <pageMargins left="0.98425196850393704" right="0.39370078740157499" top="0.78740157480314998" bottom="0.78740157480314998" header="0" footer="0.196850393700787"/>
  <pageSetup paperSize="9" scale="65" fitToHeight="50" orientation="portrait" r:id="rId1"/>
  <headerFoot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D2C50-9353-436D-AE10-01C4EF897F83}">
  <sheetPr>
    <tabColor theme="2" tint="-0.499984740745262"/>
    <pageSetUpPr fitToPage="1"/>
  </sheetPr>
  <dimension ref="A1:G67"/>
  <sheetViews>
    <sheetView view="pageBreakPreview" zoomScaleNormal="100" zoomScaleSheetLayoutView="100" workbookViewId="0"/>
  </sheetViews>
  <sheetFormatPr defaultColWidth="9.1328125" defaultRowHeight="12.75"/>
  <cols>
    <col min="1" max="1" width="15.86328125" style="101" customWidth="1"/>
    <col min="2" max="2" width="10.73046875" style="101" customWidth="1"/>
    <col min="3" max="3" width="47.73046875" style="102" customWidth="1"/>
    <col min="4" max="4" width="14.73046875" style="101" customWidth="1"/>
    <col min="5" max="5" width="12.73046875" style="103" customWidth="1"/>
    <col min="6" max="6" width="15.73046875" style="104" customWidth="1"/>
    <col min="7" max="7" width="15.73046875" style="105" customWidth="1"/>
    <col min="8" max="255" width="9.1328125" style="99"/>
    <col min="256" max="256" width="5.265625" style="99" customWidth="1"/>
    <col min="257" max="257" width="15.86328125" style="99" customWidth="1"/>
    <col min="258" max="258" width="10.73046875" style="99" customWidth="1"/>
    <col min="259" max="259" width="47.73046875" style="99" customWidth="1"/>
    <col min="260" max="260" width="14.73046875" style="99" customWidth="1"/>
    <col min="261" max="261" width="12.73046875" style="99" customWidth="1"/>
    <col min="262" max="263" width="15.73046875" style="99" customWidth="1"/>
    <col min="264" max="511" width="9.1328125" style="99"/>
    <col min="512" max="512" width="5.265625" style="99" customWidth="1"/>
    <col min="513" max="513" width="15.86328125" style="99" customWidth="1"/>
    <col min="514" max="514" width="10.73046875" style="99" customWidth="1"/>
    <col min="515" max="515" width="47.73046875" style="99" customWidth="1"/>
    <col min="516" max="516" width="14.73046875" style="99" customWidth="1"/>
    <col min="517" max="517" width="12.73046875" style="99" customWidth="1"/>
    <col min="518" max="519" width="15.73046875" style="99" customWidth="1"/>
    <col min="520" max="767" width="9.1328125" style="99"/>
    <col min="768" max="768" width="5.265625" style="99" customWidth="1"/>
    <col min="769" max="769" width="15.86328125" style="99" customWidth="1"/>
    <col min="770" max="770" width="10.73046875" style="99" customWidth="1"/>
    <col min="771" max="771" width="47.73046875" style="99" customWidth="1"/>
    <col min="772" max="772" width="14.73046875" style="99" customWidth="1"/>
    <col min="773" max="773" width="12.73046875" style="99" customWidth="1"/>
    <col min="774" max="775" width="15.73046875" style="99" customWidth="1"/>
    <col min="776" max="1023" width="9.1328125" style="99"/>
    <col min="1024" max="1024" width="5.265625" style="99" customWidth="1"/>
    <col min="1025" max="1025" width="15.86328125" style="99" customWidth="1"/>
    <col min="1026" max="1026" width="10.73046875" style="99" customWidth="1"/>
    <col min="1027" max="1027" width="47.73046875" style="99" customWidth="1"/>
    <col min="1028" max="1028" width="14.73046875" style="99" customWidth="1"/>
    <col min="1029" max="1029" width="12.73046875" style="99" customWidth="1"/>
    <col min="1030" max="1031" width="15.73046875" style="99" customWidth="1"/>
    <col min="1032" max="1279" width="9.1328125" style="99"/>
    <col min="1280" max="1280" width="5.265625" style="99" customWidth="1"/>
    <col min="1281" max="1281" width="15.86328125" style="99" customWidth="1"/>
    <col min="1282" max="1282" width="10.73046875" style="99" customWidth="1"/>
    <col min="1283" max="1283" width="47.73046875" style="99" customWidth="1"/>
    <col min="1284" max="1284" width="14.73046875" style="99" customWidth="1"/>
    <col min="1285" max="1285" width="12.73046875" style="99" customWidth="1"/>
    <col min="1286" max="1287" width="15.73046875" style="99" customWidth="1"/>
    <col min="1288" max="1535" width="9.1328125" style="99"/>
    <col min="1536" max="1536" width="5.265625" style="99" customWidth="1"/>
    <col min="1537" max="1537" width="15.86328125" style="99" customWidth="1"/>
    <col min="1538" max="1538" width="10.73046875" style="99" customWidth="1"/>
    <col min="1539" max="1539" width="47.73046875" style="99" customWidth="1"/>
    <col min="1540" max="1540" width="14.73046875" style="99" customWidth="1"/>
    <col min="1541" max="1541" width="12.73046875" style="99" customWidth="1"/>
    <col min="1542" max="1543" width="15.73046875" style="99" customWidth="1"/>
    <col min="1544" max="1791" width="9.1328125" style="99"/>
    <col min="1792" max="1792" width="5.265625" style="99" customWidth="1"/>
    <col min="1793" max="1793" width="15.86328125" style="99" customWidth="1"/>
    <col min="1794" max="1794" width="10.73046875" style="99" customWidth="1"/>
    <col min="1795" max="1795" width="47.73046875" style="99" customWidth="1"/>
    <col min="1796" max="1796" width="14.73046875" style="99" customWidth="1"/>
    <col min="1797" max="1797" width="12.73046875" style="99" customWidth="1"/>
    <col min="1798" max="1799" width="15.73046875" style="99" customWidth="1"/>
    <col min="1800" max="2047" width="9.1328125" style="99"/>
    <col min="2048" max="2048" width="5.265625" style="99" customWidth="1"/>
    <col min="2049" max="2049" width="15.86328125" style="99" customWidth="1"/>
    <col min="2050" max="2050" width="10.73046875" style="99" customWidth="1"/>
    <col min="2051" max="2051" width="47.73046875" style="99" customWidth="1"/>
    <col min="2052" max="2052" width="14.73046875" style="99" customWidth="1"/>
    <col min="2053" max="2053" width="12.73046875" style="99" customWidth="1"/>
    <col min="2054" max="2055" width="15.73046875" style="99" customWidth="1"/>
    <col min="2056" max="2303" width="9.1328125" style="99"/>
    <col min="2304" max="2304" width="5.265625" style="99" customWidth="1"/>
    <col min="2305" max="2305" width="15.86328125" style="99" customWidth="1"/>
    <col min="2306" max="2306" width="10.73046875" style="99" customWidth="1"/>
    <col min="2307" max="2307" width="47.73046875" style="99" customWidth="1"/>
    <col min="2308" max="2308" width="14.73046875" style="99" customWidth="1"/>
    <col min="2309" max="2309" width="12.73046875" style="99" customWidth="1"/>
    <col min="2310" max="2311" width="15.73046875" style="99" customWidth="1"/>
    <col min="2312" max="2559" width="9.1328125" style="99"/>
    <col min="2560" max="2560" width="5.265625" style="99" customWidth="1"/>
    <col min="2561" max="2561" width="15.86328125" style="99" customWidth="1"/>
    <col min="2562" max="2562" width="10.73046875" style="99" customWidth="1"/>
    <col min="2563" max="2563" width="47.73046875" style="99" customWidth="1"/>
    <col min="2564" max="2564" width="14.73046875" style="99" customWidth="1"/>
    <col min="2565" max="2565" width="12.73046875" style="99" customWidth="1"/>
    <col min="2566" max="2567" width="15.73046875" style="99" customWidth="1"/>
    <col min="2568" max="2815" width="9.1328125" style="99"/>
    <col min="2816" max="2816" width="5.265625" style="99" customWidth="1"/>
    <col min="2817" max="2817" width="15.86328125" style="99" customWidth="1"/>
    <col min="2818" max="2818" width="10.73046875" style="99" customWidth="1"/>
    <col min="2819" max="2819" width="47.73046875" style="99" customWidth="1"/>
    <col min="2820" max="2820" width="14.73046875" style="99" customWidth="1"/>
    <col min="2821" max="2821" width="12.73046875" style="99" customWidth="1"/>
    <col min="2822" max="2823" width="15.73046875" style="99" customWidth="1"/>
    <col min="2824" max="3071" width="9.1328125" style="99"/>
    <col min="3072" max="3072" width="5.265625" style="99" customWidth="1"/>
    <col min="3073" max="3073" width="15.86328125" style="99" customWidth="1"/>
    <col min="3074" max="3074" width="10.73046875" style="99" customWidth="1"/>
    <col min="3075" max="3075" width="47.73046875" style="99" customWidth="1"/>
    <col min="3076" max="3076" width="14.73046875" style="99" customWidth="1"/>
    <col min="3077" max="3077" width="12.73046875" style="99" customWidth="1"/>
    <col min="3078" max="3079" width="15.73046875" style="99" customWidth="1"/>
    <col min="3080" max="3327" width="9.1328125" style="99"/>
    <col min="3328" max="3328" width="5.265625" style="99" customWidth="1"/>
    <col min="3329" max="3329" width="15.86328125" style="99" customWidth="1"/>
    <col min="3330" max="3330" width="10.73046875" style="99" customWidth="1"/>
    <col min="3331" max="3331" width="47.73046875" style="99" customWidth="1"/>
    <col min="3332" max="3332" width="14.73046875" style="99" customWidth="1"/>
    <col min="3333" max="3333" width="12.73046875" style="99" customWidth="1"/>
    <col min="3334" max="3335" width="15.73046875" style="99" customWidth="1"/>
    <col min="3336" max="3583" width="9.1328125" style="99"/>
    <col min="3584" max="3584" width="5.265625" style="99" customWidth="1"/>
    <col min="3585" max="3585" width="15.86328125" style="99" customWidth="1"/>
    <col min="3586" max="3586" width="10.73046875" style="99" customWidth="1"/>
    <col min="3587" max="3587" width="47.73046875" style="99" customWidth="1"/>
    <col min="3588" max="3588" width="14.73046875" style="99" customWidth="1"/>
    <col min="3589" max="3589" width="12.73046875" style="99" customWidth="1"/>
    <col min="3590" max="3591" width="15.73046875" style="99" customWidth="1"/>
    <col min="3592" max="3839" width="9.1328125" style="99"/>
    <col min="3840" max="3840" width="5.265625" style="99" customWidth="1"/>
    <col min="3841" max="3841" width="15.86328125" style="99" customWidth="1"/>
    <col min="3842" max="3842" width="10.73046875" style="99" customWidth="1"/>
    <col min="3843" max="3843" width="47.73046875" style="99" customWidth="1"/>
    <col min="3844" max="3844" width="14.73046875" style="99" customWidth="1"/>
    <col min="3845" max="3845" width="12.73046875" style="99" customWidth="1"/>
    <col min="3846" max="3847" width="15.73046875" style="99" customWidth="1"/>
    <col min="3848" max="4095" width="9.1328125" style="99"/>
    <col min="4096" max="4096" width="5.265625" style="99" customWidth="1"/>
    <col min="4097" max="4097" width="15.86328125" style="99" customWidth="1"/>
    <col min="4098" max="4098" width="10.73046875" style="99" customWidth="1"/>
    <col min="4099" max="4099" width="47.73046875" style="99" customWidth="1"/>
    <col min="4100" max="4100" width="14.73046875" style="99" customWidth="1"/>
    <col min="4101" max="4101" width="12.73046875" style="99" customWidth="1"/>
    <col min="4102" max="4103" width="15.73046875" style="99" customWidth="1"/>
    <col min="4104" max="4351" width="9.1328125" style="99"/>
    <col min="4352" max="4352" width="5.265625" style="99" customWidth="1"/>
    <col min="4353" max="4353" width="15.86328125" style="99" customWidth="1"/>
    <col min="4354" max="4354" width="10.73046875" style="99" customWidth="1"/>
    <col min="4355" max="4355" width="47.73046875" style="99" customWidth="1"/>
    <col min="4356" max="4356" width="14.73046875" style="99" customWidth="1"/>
    <col min="4357" max="4357" width="12.73046875" style="99" customWidth="1"/>
    <col min="4358" max="4359" width="15.73046875" style="99" customWidth="1"/>
    <col min="4360" max="4607" width="9.1328125" style="99"/>
    <col min="4608" max="4608" width="5.265625" style="99" customWidth="1"/>
    <col min="4609" max="4609" width="15.86328125" style="99" customWidth="1"/>
    <col min="4610" max="4610" width="10.73046875" style="99" customWidth="1"/>
    <col min="4611" max="4611" width="47.73046875" style="99" customWidth="1"/>
    <col min="4612" max="4612" width="14.73046875" style="99" customWidth="1"/>
    <col min="4613" max="4613" width="12.73046875" style="99" customWidth="1"/>
    <col min="4614" max="4615" width="15.73046875" style="99" customWidth="1"/>
    <col min="4616" max="4863" width="9.1328125" style="99"/>
    <col min="4864" max="4864" width="5.265625" style="99" customWidth="1"/>
    <col min="4865" max="4865" width="15.86328125" style="99" customWidth="1"/>
    <col min="4866" max="4866" width="10.73046875" style="99" customWidth="1"/>
    <col min="4867" max="4867" width="47.73046875" style="99" customWidth="1"/>
    <col min="4868" max="4868" width="14.73046875" style="99" customWidth="1"/>
    <col min="4869" max="4869" width="12.73046875" style="99" customWidth="1"/>
    <col min="4870" max="4871" width="15.73046875" style="99" customWidth="1"/>
    <col min="4872" max="5119" width="9.1328125" style="99"/>
    <col min="5120" max="5120" width="5.265625" style="99" customWidth="1"/>
    <col min="5121" max="5121" width="15.86328125" style="99" customWidth="1"/>
    <col min="5122" max="5122" width="10.73046875" style="99" customWidth="1"/>
    <col min="5123" max="5123" width="47.73046875" style="99" customWidth="1"/>
    <col min="5124" max="5124" width="14.73046875" style="99" customWidth="1"/>
    <col min="5125" max="5125" width="12.73046875" style="99" customWidth="1"/>
    <col min="5126" max="5127" width="15.73046875" style="99" customWidth="1"/>
    <col min="5128" max="5375" width="9.1328125" style="99"/>
    <col min="5376" max="5376" width="5.265625" style="99" customWidth="1"/>
    <col min="5377" max="5377" width="15.86328125" style="99" customWidth="1"/>
    <col min="5378" max="5378" width="10.73046875" style="99" customWidth="1"/>
    <col min="5379" max="5379" width="47.73046875" style="99" customWidth="1"/>
    <col min="5380" max="5380" width="14.73046875" style="99" customWidth="1"/>
    <col min="5381" max="5381" width="12.73046875" style="99" customWidth="1"/>
    <col min="5382" max="5383" width="15.73046875" style="99" customWidth="1"/>
    <col min="5384" max="5631" width="9.1328125" style="99"/>
    <col min="5632" max="5632" width="5.265625" style="99" customWidth="1"/>
    <col min="5633" max="5633" width="15.86328125" style="99" customWidth="1"/>
    <col min="5634" max="5634" width="10.73046875" style="99" customWidth="1"/>
    <col min="5635" max="5635" width="47.73046875" style="99" customWidth="1"/>
    <col min="5636" max="5636" width="14.73046875" style="99" customWidth="1"/>
    <col min="5637" max="5637" width="12.73046875" style="99" customWidth="1"/>
    <col min="5638" max="5639" width="15.73046875" style="99" customWidth="1"/>
    <col min="5640" max="5887" width="9.1328125" style="99"/>
    <col min="5888" max="5888" width="5.265625" style="99" customWidth="1"/>
    <col min="5889" max="5889" width="15.86328125" style="99" customWidth="1"/>
    <col min="5890" max="5890" width="10.73046875" style="99" customWidth="1"/>
    <col min="5891" max="5891" width="47.73046875" style="99" customWidth="1"/>
    <col min="5892" max="5892" width="14.73046875" style="99" customWidth="1"/>
    <col min="5893" max="5893" width="12.73046875" style="99" customWidth="1"/>
    <col min="5894" max="5895" width="15.73046875" style="99" customWidth="1"/>
    <col min="5896" max="6143" width="9.1328125" style="99"/>
    <col min="6144" max="6144" width="5.265625" style="99" customWidth="1"/>
    <col min="6145" max="6145" width="15.86328125" style="99" customWidth="1"/>
    <col min="6146" max="6146" width="10.73046875" style="99" customWidth="1"/>
    <col min="6147" max="6147" width="47.73046875" style="99" customWidth="1"/>
    <col min="6148" max="6148" width="14.73046875" style="99" customWidth="1"/>
    <col min="6149" max="6149" width="12.73046875" style="99" customWidth="1"/>
    <col min="6150" max="6151" width="15.73046875" style="99" customWidth="1"/>
    <col min="6152" max="6399" width="9.1328125" style="99"/>
    <col min="6400" max="6400" width="5.265625" style="99" customWidth="1"/>
    <col min="6401" max="6401" width="15.86328125" style="99" customWidth="1"/>
    <col min="6402" max="6402" width="10.73046875" style="99" customWidth="1"/>
    <col min="6403" max="6403" width="47.73046875" style="99" customWidth="1"/>
    <col min="6404" max="6404" width="14.73046875" style="99" customWidth="1"/>
    <col min="6405" max="6405" width="12.73046875" style="99" customWidth="1"/>
    <col min="6406" max="6407" width="15.73046875" style="99" customWidth="1"/>
    <col min="6408" max="6655" width="9.1328125" style="99"/>
    <col min="6656" max="6656" width="5.265625" style="99" customWidth="1"/>
    <col min="6657" max="6657" width="15.86328125" style="99" customWidth="1"/>
    <col min="6658" max="6658" width="10.73046875" style="99" customWidth="1"/>
    <col min="6659" max="6659" width="47.73046875" style="99" customWidth="1"/>
    <col min="6660" max="6660" width="14.73046875" style="99" customWidth="1"/>
    <col min="6661" max="6661" width="12.73046875" style="99" customWidth="1"/>
    <col min="6662" max="6663" width="15.73046875" style="99" customWidth="1"/>
    <col min="6664" max="6911" width="9.1328125" style="99"/>
    <col min="6912" max="6912" width="5.265625" style="99" customWidth="1"/>
    <col min="6913" max="6913" width="15.86328125" style="99" customWidth="1"/>
    <col min="6914" max="6914" width="10.73046875" style="99" customWidth="1"/>
    <col min="6915" max="6915" width="47.73046875" style="99" customWidth="1"/>
    <col min="6916" max="6916" width="14.73046875" style="99" customWidth="1"/>
    <col min="6917" max="6917" width="12.73046875" style="99" customWidth="1"/>
    <col min="6918" max="6919" width="15.73046875" style="99" customWidth="1"/>
    <col min="6920" max="7167" width="9.1328125" style="99"/>
    <col min="7168" max="7168" width="5.265625" style="99" customWidth="1"/>
    <col min="7169" max="7169" width="15.86328125" style="99" customWidth="1"/>
    <col min="7170" max="7170" width="10.73046875" style="99" customWidth="1"/>
    <col min="7171" max="7171" width="47.73046875" style="99" customWidth="1"/>
    <col min="7172" max="7172" width="14.73046875" style="99" customWidth="1"/>
    <col min="7173" max="7173" width="12.73046875" style="99" customWidth="1"/>
    <col min="7174" max="7175" width="15.73046875" style="99" customWidth="1"/>
    <col min="7176" max="7423" width="9.1328125" style="99"/>
    <col min="7424" max="7424" width="5.265625" style="99" customWidth="1"/>
    <col min="7425" max="7425" width="15.86328125" style="99" customWidth="1"/>
    <col min="7426" max="7426" width="10.73046875" style="99" customWidth="1"/>
    <col min="7427" max="7427" width="47.73046875" style="99" customWidth="1"/>
    <col min="7428" max="7428" width="14.73046875" style="99" customWidth="1"/>
    <col min="7429" max="7429" width="12.73046875" style="99" customWidth="1"/>
    <col min="7430" max="7431" width="15.73046875" style="99" customWidth="1"/>
    <col min="7432" max="7679" width="9.1328125" style="99"/>
    <col min="7680" max="7680" width="5.265625" style="99" customWidth="1"/>
    <col min="7681" max="7681" width="15.86328125" style="99" customWidth="1"/>
    <col min="7682" max="7682" width="10.73046875" style="99" customWidth="1"/>
    <col min="7683" max="7683" width="47.73046875" style="99" customWidth="1"/>
    <col min="7684" max="7684" width="14.73046875" style="99" customWidth="1"/>
    <col min="7685" max="7685" width="12.73046875" style="99" customWidth="1"/>
    <col min="7686" max="7687" width="15.73046875" style="99" customWidth="1"/>
    <col min="7688" max="7935" width="9.1328125" style="99"/>
    <col min="7936" max="7936" width="5.265625" style="99" customWidth="1"/>
    <col min="7937" max="7937" width="15.86328125" style="99" customWidth="1"/>
    <col min="7938" max="7938" width="10.73046875" style="99" customWidth="1"/>
    <col min="7939" max="7939" width="47.73046875" style="99" customWidth="1"/>
    <col min="7940" max="7940" width="14.73046875" style="99" customWidth="1"/>
    <col min="7941" max="7941" width="12.73046875" style="99" customWidth="1"/>
    <col min="7942" max="7943" width="15.73046875" style="99" customWidth="1"/>
    <col min="7944" max="8191" width="9.1328125" style="99"/>
    <col min="8192" max="8192" width="5.265625" style="99" customWidth="1"/>
    <col min="8193" max="8193" width="15.86328125" style="99" customWidth="1"/>
    <col min="8194" max="8194" width="10.73046875" style="99" customWidth="1"/>
    <col min="8195" max="8195" width="47.73046875" style="99" customWidth="1"/>
    <col min="8196" max="8196" width="14.73046875" style="99" customWidth="1"/>
    <col min="8197" max="8197" width="12.73046875" style="99" customWidth="1"/>
    <col min="8198" max="8199" width="15.73046875" style="99" customWidth="1"/>
    <col min="8200" max="8447" width="9.1328125" style="99"/>
    <col min="8448" max="8448" width="5.265625" style="99" customWidth="1"/>
    <col min="8449" max="8449" width="15.86328125" style="99" customWidth="1"/>
    <col min="8450" max="8450" width="10.73046875" style="99" customWidth="1"/>
    <col min="8451" max="8451" width="47.73046875" style="99" customWidth="1"/>
    <col min="8452" max="8452" width="14.73046875" style="99" customWidth="1"/>
    <col min="8453" max="8453" width="12.73046875" style="99" customWidth="1"/>
    <col min="8454" max="8455" width="15.73046875" style="99" customWidth="1"/>
    <col min="8456" max="8703" width="9.1328125" style="99"/>
    <col min="8704" max="8704" width="5.265625" style="99" customWidth="1"/>
    <col min="8705" max="8705" width="15.86328125" style="99" customWidth="1"/>
    <col min="8706" max="8706" width="10.73046875" style="99" customWidth="1"/>
    <col min="8707" max="8707" width="47.73046875" style="99" customWidth="1"/>
    <col min="8708" max="8708" width="14.73046875" style="99" customWidth="1"/>
    <col min="8709" max="8709" width="12.73046875" style="99" customWidth="1"/>
    <col min="8710" max="8711" width="15.73046875" style="99" customWidth="1"/>
    <col min="8712" max="8959" width="9.1328125" style="99"/>
    <col min="8960" max="8960" width="5.265625" style="99" customWidth="1"/>
    <col min="8961" max="8961" width="15.86328125" style="99" customWidth="1"/>
    <col min="8962" max="8962" width="10.73046875" style="99" customWidth="1"/>
    <col min="8963" max="8963" width="47.73046875" style="99" customWidth="1"/>
    <col min="8964" max="8964" width="14.73046875" style="99" customWidth="1"/>
    <col min="8965" max="8965" width="12.73046875" style="99" customWidth="1"/>
    <col min="8966" max="8967" width="15.73046875" style="99" customWidth="1"/>
    <col min="8968" max="9215" width="9.1328125" style="99"/>
    <col min="9216" max="9216" width="5.265625" style="99" customWidth="1"/>
    <col min="9217" max="9217" width="15.86328125" style="99" customWidth="1"/>
    <col min="9218" max="9218" width="10.73046875" style="99" customWidth="1"/>
    <col min="9219" max="9219" width="47.73046875" style="99" customWidth="1"/>
    <col min="9220" max="9220" width="14.73046875" style="99" customWidth="1"/>
    <col min="9221" max="9221" width="12.73046875" style="99" customWidth="1"/>
    <col min="9222" max="9223" width="15.73046875" style="99" customWidth="1"/>
    <col min="9224" max="9471" width="9.1328125" style="99"/>
    <col min="9472" max="9472" width="5.265625" style="99" customWidth="1"/>
    <col min="9473" max="9473" width="15.86328125" style="99" customWidth="1"/>
    <col min="9474" max="9474" width="10.73046875" style="99" customWidth="1"/>
    <col min="9475" max="9475" width="47.73046875" style="99" customWidth="1"/>
    <col min="9476" max="9476" width="14.73046875" style="99" customWidth="1"/>
    <col min="9477" max="9477" width="12.73046875" style="99" customWidth="1"/>
    <col min="9478" max="9479" width="15.73046875" style="99" customWidth="1"/>
    <col min="9480" max="9727" width="9.1328125" style="99"/>
    <col min="9728" max="9728" width="5.265625" style="99" customWidth="1"/>
    <col min="9729" max="9729" width="15.86328125" style="99" customWidth="1"/>
    <col min="9730" max="9730" width="10.73046875" style="99" customWidth="1"/>
    <col min="9731" max="9731" width="47.73046875" style="99" customWidth="1"/>
    <col min="9732" max="9732" width="14.73046875" style="99" customWidth="1"/>
    <col min="9733" max="9733" width="12.73046875" style="99" customWidth="1"/>
    <col min="9734" max="9735" width="15.73046875" style="99" customWidth="1"/>
    <col min="9736" max="9983" width="9.1328125" style="99"/>
    <col min="9984" max="9984" width="5.265625" style="99" customWidth="1"/>
    <col min="9985" max="9985" width="15.86328125" style="99" customWidth="1"/>
    <col min="9986" max="9986" width="10.73046875" style="99" customWidth="1"/>
    <col min="9987" max="9987" width="47.73046875" style="99" customWidth="1"/>
    <col min="9988" max="9988" width="14.73046875" style="99" customWidth="1"/>
    <col min="9989" max="9989" width="12.73046875" style="99" customWidth="1"/>
    <col min="9990" max="9991" width="15.73046875" style="99" customWidth="1"/>
    <col min="9992" max="10239" width="9.1328125" style="99"/>
    <col min="10240" max="10240" width="5.265625" style="99" customWidth="1"/>
    <col min="10241" max="10241" width="15.86328125" style="99" customWidth="1"/>
    <col min="10242" max="10242" width="10.73046875" style="99" customWidth="1"/>
    <col min="10243" max="10243" width="47.73046875" style="99" customWidth="1"/>
    <col min="10244" max="10244" width="14.73046875" style="99" customWidth="1"/>
    <col min="10245" max="10245" width="12.73046875" style="99" customWidth="1"/>
    <col min="10246" max="10247" width="15.73046875" style="99" customWidth="1"/>
    <col min="10248" max="10495" width="9.1328125" style="99"/>
    <col min="10496" max="10496" width="5.265625" style="99" customWidth="1"/>
    <col min="10497" max="10497" width="15.86328125" style="99" customWidth="1"/>
    <col min="10498" max="10498" width="10.73046875" style="99" customWidth="1"/>
    <col min="10499" max="10499" width="47.73046875" style="99" customWidth="1"/>
    <col min="10500" max="10500" width="14.73046875" style="99" customWidth="1"/>
    <col min="10501" max="10501" width="12.73046875" style="99" customWidth="1"/>
    <col min="10502" max="10503" width="15.73046875" style="99" customWidth="1"/>
    <col min="10504" max="10751" width="9.1328125" style="99"/>
    <col min="10752" max="10752" width="5.265625" style="99" customWidth="1"/>
    <col min="10753" max="10753" width="15.86328125" style="99" customWidth="1"/>
    <col min="10754" max="10754" width="10.73046875" style="99" customWidth="1"/>
    <col min="10755" max="10755" width="47.73046875" style="99" customWidth="1"/>
    <col min="10756" max="10756" width="14.73046875" style="99" customWidth="1"/>
    <col min="10757" max="10757" width="12.73046875" style="99" customWidth="1"/>
    <col min="10758" max="10759" width="15.73046875" style="99" customWidth="1"/>
    <col min="10760" max="11007" width="9.1328125" style="99"/>
    <col min="11008" max="11008" width="5.265625" style="99" customWidth="1"/>
    <col min="11009" max="11009" width="15.86328125" style="99" customWidth="1"/>
    <col min="11010" max="11010" width="10.73046875" style="99" customWidth="1"/>
    <col min="11011" max="11011" width="47.73046875" style="99" customWidth="1"/>
    <col min="11012" max="11012" width="14.73046875" style="99" customWidth="1"/>
    <col min="11013" max="11013" width="12.73046875" style="99" customWidth="1"/>
    <col min="11014" max="11015" width="15.73046875" style="99" customWidth="1"/>
    <col min="11016" max="11263" width="9.1328125" style="99"/>
    <col min="11264" max="11264" width="5.265625" style="99" customWidth="1"/>
    <col min="11265" max="11265" width="15.86328125" style="99" customWidth="1"/>
    <col min="11266" max="11266" width="10.73046875" style="99" customWidth="1"/>
    <col min="11267" max="11267" width="47.73046875" style="99" customWidth="1"/>
    <col min="11268" max="11268" width="14.73046875" style="99" customWidth="1"/>
    <col min="11269" max="11269" width="12.73046875" style="99" customWidth="1"/>
    <col min="11270" max="11271" width="15.73046875" style="99" customWidth="1"/>
    <col min="11272" max="11519" width="9.1328125" style="99"/>
    <col min="11520" max="11520" width="5.265625" style="99" customWidth="1"/>
    <col min="11521" max="11521" width="15.86328125" style="99" customWidth="1"/>
    <col min="11522" max="11522" width="10.73046875" style="99" customWidth="1"/>
    <col min="11523" max="11523" width="47.73046875" style="99" customWidth="1"/>
    <col min="11524" max="11524" width="14.73046875" style="99" customWidth="1"/>
    <col min="11525" max="11525" width="12.73046875" style="99" customWidth="1"/>
    <col min="11526" max="11527" width="15.73046875" style="99" customWidth="1"/>
    <col min="11528" max="11775" width="9.1328125" style="99"/>
    <col min="11776" max="11776" width="5.265625" style="99" customWidth="1"/>
    <col min="11777" max="11777" width="15.86328125" style="99" customWidth="1"/>
    <col min="11778" max="11778" width="10.73046875" style="99" customWidth="1"/>
    <col min="11779" max="11779" width="47.73046875" style="99" customWidth="1"/>
    <col min="11780" max="11780" width="14.73046875" style="99" customWidth="1"/>
    <col min="11781" max="11781" width="12.73046875" style="99" customWidth="1"/>
    <col min="11782" max="11783" width="15.73046875" style="99" customWidth="1"/>
    <col min="11784" max="12031" width="9.1328125" style="99"/>
    <col min="12032" max="12032" width="5.265625" style="99" customWidth="1"/>
    <col min="12033" max="12033" width="15.86328125" style="99" customWidth="1"/>
    <col min="12034" max="12034" width="10.73046875" style="99" customWidth="1"/>
    <col min="12035" max="12035" width="47.73046875" style="99" customWidth="1"/>
    <col min="12036" max="12036" width="14.73046875" style="99" customWidth="1"/>
    <col min="12037" max="12037" width="12.73046875" style="99" customWidth="1"/>
    <col min="12038" max="12039" width="15.73046875" style="99" customWidth="1"/>
    <col min="12040" max="12287" width="9.1328125" style="99"/>
    <col min="12288" max="12288" width="5.265625" style="99" customWidth="1"/>
    <col min="12289" max="12289" width="15.86328125" style="99" customWidth="1"/>
    <col min="12290" max="12290" width="10.73046875" style="99" customWidth="1"/>
    <col min="12291" max="12291" width="47.73046875" style="99" customWidth="1"/>
    <col min="12292" max="12292" width="14.73046875" style="99" customWidth="1"/>
    <col min="12293" max="12293" width="12.73046875" style="99" customWidth="1"/>
    <col min="12294" max="12295" width="15.73046875" style="99" customWidth="1"/>
    <col min="12296" max="12543" width="9.1328125" style="99"/>
    <col min="12544" max="12544" width="5.265625" style="99" customWidth="1"/>
    <col min="12545" max="12545" width="15.86328125" style="99" customWidth="1"/>
    <col min="12546" max="12546" width="10.73046875" style="99" customWidth="1"/>
    <col min="12547" max="12547" width="47.73046875" style="99" customWidth="1"/>
    <col min="12548" max="12548" width="14.73046875" style="99" customWidth="1"/>
    <col min="12549" max="12549" width="12.73046875" style="99" customWidth="1"/>
    <col min="12550" max="12551" width="15.73046875" style="99" customWidth="1"/>
    <col min="12552" max="12799" width="9.1328125" style="99"/>
    <col min="12800" max="12800" width="5.265625" style="99" customWidth="1"/>
    <col min="12801" max="12801" width="15.86328125" style="99" customWidth="1"/>
    <col min="12802" max="12802" width="10.73046875" style="99" customWidth="1"/>
    <col min="12803" max="12803" width="47.73046875" style="99" customWidth="1"/>
    <col min="12804" max="12804" width="14.73046875" style="99" customWidth="1"/>
    <col min="12805" max="12805" width="12.73046875" style="99" customWidth="1"/>
    <col min="12806" max="12807" width="15.73046875" style="99" customWidth="1"/>
    <col min="12808" max="13055" width="9.1328125" style="99"/>
    <col min="13056" max="13056" width="5.265625" style="99" customWidth="1"/>
    <col min="13057" max="13057" width="15.86328125" style="99" customWidth="1"/>
    <col min="13058" max="13058" width="10.73046875" style="99" customWidth="1"/>
    <col min="13059" max="13059" width="47.73046875" style="99" customWidth="1"/>
    <col min="13060" max="13060" width="14.73046875" style="99" customWidth="1"/>
    <col min="13061" max="13061" width="12.73046875" style="99" customWidth="1"/>
    <col min="13062" max="13063" width="15.73046875" style="99" customWidth="1"/>
    <col min="13064" max="13311" width="9.1328125" style="99"/>
    <col min="13312" max="13312" width="5.265625" style="99" customWidth="1"/>
    <col min="13313" max="13313" width="15.86328125" style="99" customWidth="1"/>
    <col min="13314" max="13314" width="10.73046875" style="99" customWidth="1"/>
    <col min="13315" max="13315" width="47.73046875" style="99" customWidth="1"/>
    <col min="13316" max="13316" width="14.73046875" style="99" customWidth="1"/>
    <col min="13317" max="13317" width="12.73046875" style="99" customWidth="1"/>
    <col min="13318" max="13319" width="15.73046875" style="99" customWidth="1"/>
    <col min="13320" max="13567" width="9.1328125" style="99"/>
    <col min="13568" max="13568" width="5.265625" style="99" customWidth="1"/>
    <col min="13569" max="13569" width="15.86328125" style="99" customWidth="1"/>
    <col min="13570" max="13570" width="10.73046875" style="99" customWidth="1"/>
    <col min="13571" max="13571" width="47.73046875" style="99" customWidth="1"/>
    <col min="13572" max="13572" width="14.73046875" style="99" customWidth="1"/>
    <col min="13573" max="13573" width="12.73046875" style="99" customWidth="1"/>
    <col min="13574" max="13575" width="15.73046875" style="99" customWidth="1"/>
    <col min="13576" max="13823" width="9.1328125" style="99"/>
    <col min="13824" max="13824" width="5.265625" style="99" customWidth="1"/>
    <col min="13825" max="13825" width="15.86328125" style="99" customWidth="1"/>
    <col min="13826" max="13826" width="10.73046875" style="99" customWidth="1"/>
    <col min="13827" max="13827" width="47.73046875" style="99" customWidth="1"/>
    <col min="13828" max="13828" width="14.73046875" style="99" customWidth="1"/>
    <col min="13829" max="13829" width="12.73046875" style="99" customWidth="1"/>
    <col min="13830" max="13831" width="15.73046875" style="99" customWidth="1"/>
    <col min="13832" max="14079" width="9.1328125" style="99"/>
    <col min="14080" max="14080" width="5.265625" style="99" customWidth="1"/>
    <col min="14081" max="14081" width="15.86328125" style="99" customWidth="1"/>
    <col min="14082" max="14082" width="10.73046875" style="99" customWidth="1"/>
    <col min="14083" max="14083" width="47.73046875" style="99" customWidth="1"/>
    <col min="14084" max="14084" width="14.73046875" style="99" customWidth="1"/>
    <col min="14085" max="14085" width="12.73046875" style="99" customWidth="1"/>
    <col min="14086" max="14087" width="15.73046875" style="99" customWidth="1"/>
    <col min="14088" max="14335" width="9.1328125" style="99"/>
    <col min="14336" max="14336" width="5.265625" style="99" customWidth="1"/>
    <col min="14337" max="14337" width="15.86328125" style="99" customWidth="1"/>
    <col min="14338" max="14338" width="10.73046875" style="99" customWidth="1"/>
    <col min="14339" max="14339" width="47.73046875" style="99" customWidth="1"/>
    <col min="14340" max="14340" width="14.73046875" style="99" customWidth="1"/>
    <col min="14341" max="14341" width="12.73046875" style="99" customWidth="1"/>
    <col min="14342" max="14343" width="15.73046875" style="99" customWidth="1"/>
    <col min="14344" max="14591" width="9.1328125" style="99"/>
    <col min="14592" max="14592" width="5.265625" style="99" customWidth="1"/>
    <col min="14593" max="14593" width="15.86328125" style="99" customWidth="1"/>
    <col min="14594" max="14594" width="10.73046875" style="99" customWidth="1"/>
    <col min="14595" max="14595" width="47.73046875" style="99" customWidth="1"/>
    <col min="14596" max="14596" width="14.73046875" style="99" customWidth="1"/>
    <col min="14597" max="14597" width="12.73046875" style="99" customWidth="1"/>
    <col min="14598" max="14599" width="15.73046875" style="99" customWidth="1"/>
    <col min="14600" max="14847" width="9.1328125" style="99"/>
    <col min="14848" max="14848" width="5.265625" style="99" customWidth="1"/>
    <col min="14849" max="14849" width="15.86328125" style="99" customWidth="1"/>
    <col min="14850" max="14850" width="10.73046875" style="99" customWidth="1"/>
    <col min="14851" max="14851" width="47.73046875" style="99" customWidth="1"/>
    <col min="14852" max="14852" width="14.73046875" style="99" customWidth="1"/>
    <col min="14853" max="14853" width="12.73046875" style="99" customWidth="1"/>
    <col min="14854" max="14855" width="15.73046875" style="99" customWidth="1"/>
    <col min="14856" max="15103" width="9.1328125" style="99"/>
    <col min="15104" max="15104" width="5.265625" style="99" customWidth="1"/>
    <col min="15105" max="15105" width="15.86328125" style="99" customWidth="1"/>
    <col min="15106" max="15106" width="10.73046875" style="99" customWidth="1"/>
    <col min="15107" max="15107" width="47.73046875" style="99" customWidth="1"/>
    <col min="15108" max="15108" width="14.73046875" style="99" customWidth="1"/>
    <col min="15109" max="15109" width="12.73046875" style="99" customWidth="1"/>
    <col min="15110" max="15111" width="15.73046875" style="99" customWidth="1"/>
    <col min="15112" max="15359" width="9.1328125" style="99"/>
    <col min="15360" max="15360" width="5.265625" style="99" customWidth="1"/>
    <col min="15361" max="15361" width="15.86328125" style="99" customWidth="1"/>
    <col min="15362" max="15362" width="10.73046875" style="99" customWidth="1"/>
    <col min="15363" max="15363" width="47.73046875" style="99" customWidth="1"/>
    <col min="15364" max="15364" width="14.73046875" style="99" customWidth="1"/>
    <col min="15365" max="15365" width="12.73046875" style="99" customWidth="1"/>
    <col min="15366" max="15367" width="15.73046875" style="99" customWidth="1"/>
    <col min="15368" max="15615" width="9.1328125" style="99"/>
    <col min="15616" max="15616" width="5.265625" style="99" customWidth="1"/>
    <col min="15617" max="15617" width="15.86328125" style="99" customWidth="1"/>
    <col min="15618" max="15618" width="10.73046875" style="99" customWidth="1"/>
    <col min="15619" max="15619" width="47.73046875" style="99" customWidth="1"/>
    <col min="15620" max="15620" width="14.73046875" style="99" customWidth="1"/>
    <col min="15621" max="15621" width="12.73046875" style="99" customWidth="1"/>
    <col min="15622" max="15623" width="15.73046875" style="99" customWidth="1"/>
    <col min="15624" max="15871" width="9.1328125" style="99"/>
    <col min="15872" max="15872" width="5.265625" style="99" customWidth="1"/>
    <col min="15873" max="15873" width="15.86328125" style="99" customWidth="1"/>
    <col min="15874" max="15874" width="10.73046875" style="99" customWidth="1"/>
    <col min="15875" max="15875" width="47.73046875" style="99" customWidth="1"/>
    <col min="15876" max="15876" width="14.73046875" style="99" customWidth="1"/>
    <col min="15877" max="15877" width="12.73046875" style="99" customWidth="1"/>
    <col min="15878" max="15879" width="15.73046875" style="99" customWidth="1"/>
    <col min="15880" max="16127" width="9.1328125" style="99"/>
    <col min="16128" max="16128" width="5.265625" style="99" customWidth="1"/>
    <col min="16129" max="16129" width="15.86328125" style="99" customWidth="1"/>
    <col min="16130" max="16130" width="10.73046875" style="99" customWidth="1"/>
    <col min="16131" max="16131" width="47.73046875" style="99" customWidth="1"/>
    <col min="16132" max="16132" width="14.73046875" style="99" customWidth="1"/>
    <col min="16133" max="16133" width="12.73046875" style="99" customWidth="1"/>
    <col min="16134" max="16135" width="15.73046875" style="99" customWidth="1"/>
    <col min="16136" max="16384" width="9.1328125" style="99"/>
  </cols>
  <sheetData>
    <row r="1" spans="1:7" ht="20.100000000000001" customHeight="1">
      <c r="A1" s="100" t="s">
        <v>229</v>
      </c>
    </row>
    <row r="2" spans="1:7" s="106" customFormat="1" ht="15" customHeight="1">
      <c r="A2" s="107" t="s">
        <v>5</v>
      </c>
      <c r="B2" s="108" t="s">
        <v>6</v>
      </c>
      <c r="D2" s="107"/>
      <c r="E2" s="103"/>
      <c r="F2" s="109"/>
      <c r="G2" s="105"/>
    </row>
    <row r="3" spans="1:7" s="106" customFormat="1" ht="15" customHeight="1">
      <c r="A3" s="107" t="s">
        <v>7</v>
      </c>
      <c r="B3" s="108" t="s">
        <v>230</v>
      </c>
      <c r="D3" s="107"/>
      <c r="E3" s="103"/>
      <c r="F3" s="109"/>
      <c r="G3" s="105"/>
    </row>
    <row r="4" spans="1:7" s="106" customFormat="1" ht="15" customHeight="1">
      <c r="A4" s="107" t="s">
        <v>9</v>
      </c>
      <c r="B4" s="108" t="s">
        <v>10</v>
      </c>
      <c r="D4" s="107"/>
      <c r="E4" s="103"/>
      <c r="F4" s="109"/>
      <c r="G4" s="105"/>
    </row>
    <row r="5" spans="1:7" s="106" customFormat="1" ht="20.100000000000001" customHeight="1">
      <c r="A5" s="107" t="s">
        <v>11</v>
      </c>
      <c r="B5" s="108" t="s">
        <v>12</v>
      </c>
      <c r="C5" s="730" t="s">
        <v>13</v>
      </c>
      <c r="D5" s="730"/>
      <c r="E5" s="730"/>
      <c r="F5" s="730"/>
      <c r="G5" s="730"/>
    </row>
    <row r="6" spans="1:7" s="110" customFormat="1" ht="9.9499999999999993" customHeight="1">
      <c r="A6" s="111"/>
      <c r="B6" s="111"/>
      <c r="C6" s="112"/>
      <c r="D6" s="111"/>
      <c r="E6" s="113"/>
      <c r="F6" s="114"/>
      <c r="G6" s="115"/>
    </row>
    <row r="7" spans="1:7" s="116" customFormat="1" ht="32.1" customHeight="1" thickBot="1">
      <c r="A7" s="117" t="s">
        <v>14</v>
      </c>
      <c r="B7" s="117" t="s">
        <v>15</v>
      </c>
      <c r="C7" s="118" t="s">
        <v>16</v>
      </c>
      <c r="D7" s="117" t="s">
        <v>17</v>
      </c>
      <c r="E7" s="119" t="s">
        <v>18</v>
      </c>
      <c r="F7" s="120" t="s">
        <v>19</v>
      </c>
      <c r="G7" s="121" t="s">
        <v>20</v>
      </c>
    </row>
    <row r="8" spans="1:7" s="122" customFormat="1" ht="9.9499999999999993" customHeight="1">
      <c r="A8" s="123"/>
      <c r="B8" s="123"/>
      <c r="C8" s="124"/>
      <c r="D8" s="123"/>
      <c r="E8" s="125"/>
      <c r="F8" s="126"/>
      <c r="G8" s="127"/>
    </row>
    <row r="9" spans="1:7" ht="13.15">
      <c r="A9" s="101" t="s">
        <v>1067</v>
      </c>
      <c r="C9" s="128" t="s">
        <v>231</v>
      </c>
      <c r="F9" s="129" t="s">
        <v>232</v>
      </c>
      <c r="G9" s="130">
        <f>+SUM(G10:G52)</f>
        <v>0</v>
      </c>
    </row>
    <row r="10" spans="1:7" ht="13.15">
      <c r="C10" s="128"/>
      <c r="F10" s="129"/>
      <c r="G10" s="130"/>
    </row>
    <row r="11" spans="1:7" ht="13.15">
      <c r="A11" s="101" t="s">
        <v>1068</v>
      </c>
      <c r="C11" s="128" t="s">
        <v>233</v>
      </c>
    </row>
    <row r="12" spans="1:7" ht="51">
      <c r="A12" s="101" t="s">
        <v>1069</v>
      </c>
      <c r="B12" s="101" t="s">
        <v>234</v>
      </c>
      <c r="C12" s="102" t="s">
        <v>235</v>
      </c>
      <c r="D12" s="101" t="s">
        <v>33</v>
      </c>
      <c r="E12" s="103">
        <v>5</v>
      </c>
      <c r="F12" s="98">
        <v>0</v>
      </c>
      <c r="G12" s="105">
        <f>ROUND(E12*F12,2)</f>
        <v>0</v>
      </c>
    </row>
    <row r="13" spans="1:7" ht="63.75">
      <c r="C13" s="131" t="s">
        <v>236</v>
      </c>
    </row>
    <row r="14" spans="1:7" ht="51">
      <c r="A14" s="101" t="s">
        <v>1070</v>
      </c>
      <c r="B14" s="101" t="s">
        <v>237</v>
      </c>
      <c r="C14" s="102" t="s">
        <v>238</v>
      </c>
      <c r="D14" s="101" t="s">
        <v>33</v>
      </c>
      <c r="E14" s="103">
        <v>2</v>
      </c>
      <c r="F14" s="98">
        <v>0</v>
      </c>
      <c r="G14" s="105">
        <f>ROUND(E14*F14,2)</f>
        <v>0</v>
      </c>
    </row>
    <row r="15" spans="1:7" ht="63.75">
      <c r="C15" s="131" t="s">
        <v>236</v>
      </c>
    </row>
    <row r="16" spans="1:7" ht="51">
      <c r="A16" s="101" t="s">
        <v>1071</v>
      </c>
      <c r="B16" s="101" t="s">
        <v>239</v>
      </c>
      <c r="C16" s="102" t="s">
        <v>240</v>
      </c>
      <c r="D16" s="101" t="s">
        <v>33</v>
      </c>
      <c r="E16" s="103">
        <v>1</v>
      </c>
      <c r="F16" s="98">
        <v>0</v>
      </c>
      <c r="G16" s="105">
        <f>ROUND(E16*F16,2)</f>
        <v>0</v>
      </c>
    </row>
    <row r="17" spans="1:7" ht="63.75">
      <c r="C17" s="131" t="s">
        <v>236</v>
      </c>
    </row>
    <row r="18" spans="1:7" ht="51">
      <c r="A18" s="101" t="s">
        <v>1072</v>
      </c>
      <c r="B18" s="101" t="s">
        <v>241</v>
      </c>
      <c r="C18" s="102" t="s">
        <v>242</v>
      </c>
      <c r="D18" s="101" t="s">
        <v>33</v>
      </c>
      <c r="E18" s="103">
        <v>2</v>
      </c>
      <c r="F18" s="98">
        <v>0</v>
      </c>
      <c r="G18" s="105">
        <f>ROUND(E18*F18,2)</f>
        <v>0</v>
      </c>
    </row>
    <row r="19" spans="1:7" ht="63.75">
      <c r="C19" s="131" t="s">
        <v>236</v>
      </c>
    </row>
    <row r="20" spans="1:7" ht="51">
      <c r="A20" s="101" t="s">
        <v>1073</v>
      </c>
      <c r="B20" s="101" t="s">
        <v>243</v>
      </c>
      <c r="C20" s="102" t="s">
        <v>244</v>
      </c>
      <c r="D20" s="101" t="s">
        <v>33</v>
      </c>
      <c r="E20" s="103">
        <v>2</v>
      </c>
      <c r="F20" s="98">
        <v>0</v>
      </c>
      <c r="G20" s="105">
        <f>ROUND(E20*F20,2)</f>
        <v>0</v>
      </c>
    </row>
    <row r="21" spans="1:7" ht="63.75">
      <c r="C21" s="131" t="s">
        <v>236</v>
      </c>
    </row>
    <row r="22" spans="1:7" ht="51">
      <c r="A22" s="101" t="s">
        <v>1074</v>
      </c>
      <c r="B22" s="101" t="s">
        <v>245</v>
      </c>
      <c r="C22" s="102" t="s">
        <v>246</v>
      </c>
      <c r="D22" s="101" t="s">
        <v>33</v>
      </c>
      <c r="E22" s="103">
        <v>3</v>
      </c>
      <c r="F22" s="98">
        <v>0</v>
      </c>
      <c r="G22" s="105">
        <f>ROUND(E22*F22,2)</f>
        <v>0</v>
      </c>
    </row>
    <row r="23" spans="1:7" ht="63.75">
      <c r="C23" s="131" t="s">
        <v>236</v>
      </c>
    </row>
    <row r="24" spans="1:7" ht="51">
      <c r="A24" s="101" t="s">
        <v>1075</v>
      </c>
      <c r="B24" s="101" t="s">
        <v>247</v>
      </c>
      <c r="C24" s="102" t="s">
        <v>248</v>
      </c>
      <c r="D24" s="101" t="s">
        <v>33</v>
      </c>
      <c r="E24" s="103">
        <v>10</v>
      </c>
      <c r="F24" s="98">
        <v>0</v>
      </c>
      <c r="G24" s="105">
        <f>ROUND(E24*F24,2)</f>
        <v>0</v>
      </c>
    </row>
    <row r="25" spans="1:7" ht="63.75">
      <c r="C25" s="131" t="s">
        <v>236</v>
      </c>
    </row>
    <row r="26" spans="1:7" ht="25.5">
      <c r="A26" s="101" t="s">
        <v>1076</v>
      </c>
      <c r="B26" s="101" t="s">
        <v>249</v>
      </c>
      <c r="C26" s="102" t="s">
        <v>250</v>
      </c>
      <c r="D26" s="101" t="s">
        <v>33</v>
      </c>
      <c r="E26" s="103">
        <v>8</v>
      </c>
      <c r="F26" s="98">
        <v>0</v>
      </c>
      <c r="G26" s="105">
        <f t="shared" ref="G26:G31" si="0">ROUND(E26*F26,2)</f>
        <v>0</v>
      </c>
    </row>
    <row r="27" spans="1:7" ht="25.5">
      <c r="A27" s="101" t="s">
        <v>1077</v>
      </c>
      <c r="B27" s="101" t="s">
        <v>251</v>
      </c>
      <c r="C27" s="102" t="s">
        <v>252</v>
      </c>
      <c r="D27" s="101" t="s">
        <v>33</v>
      </c>
      <c r="E27" s="103">
        <v>3</v>
      </c>
      <c r="F27" s="98">
        <v>0</v>
      </c>
      <c r="G27" s="105">
        <f t="shared" si="0"/>
        <v>0</v>
      </c>
    </row>
    <row r="28" spans="1:7" ht="25.5">
      <c r="A28" s="101" t="s">
        <v>1078</v>
      </c>
      <c r="B28" s="101" t="s">
        <v>253</v>
      </c>
      <c r="C28" s="102" t="s">
        <v>254</v>
      </c>
      <c r="D28" s="101" t="s">
        <v>33</v>
      </c>
      <c r="E28" s="103">
        <v>11</v>
      </c>
      <c r="F28" s="98">
        <v>0</v>
      </c>
      <c r="G28" s="105">
        <f t="shared" si="0"/>
        <v>0</v>
      </c>
    </row>
    <row r="29" spans="1:7" ht="25.5">
      <c r="A29" s="101" t="s">
        <v>1079</v>
      </c>
      <c r="B29" s="101" t="s">
        <v>255</v>
      </c>
      <c r="C29" s="102" t="s">
        <v>256</v>
      </c>
      <c r="D29" s="101" t="s">
        <v>33</v>
      </c>
      <c r="E29" s="103">
        <v>4</v>
      </c>
      <c r="F29" s="98">
        <v>0</v>
      </c>
      <c r="G29" s="105">
        <f t="shared" si="0"/>
        <v>0</v>
      </c>
    </row>
    <row r="30" spans="1:7" ht="25.5">
      <c r="A30" s="101" t="s">
        <v>1080</v>
      </c>
      <c r="B30" s="101" t="s">
        <v>257</v>
      </c>
      <c r="C30" s="102" t="s">
        <v>258</v>
      </c>
      <c r="D30" s="101" t="s">
        <v>33</v>
      </c>
      <c r="E30" s="103">
        <v>1</v>
      </c>
      <c r="F30" s="98">
        <v>0</v>
      </c>
      <c r="G30" s="105">
        <f t="shared" si="0"/>
        <v>0</v>
      </c>
    </row>
    <row r="31" spans="1:7" ht="25.5">
      <c r="A31" s="101" t="s">
        <v>1081</v>
      </c>
      <c r="B31" s="101" t="s">
        <v>259</v>
      </c>
      <c r="C31" s="102" t="s">
        <v>260</v>
      </c>
      <c r="D31" s="101" t="s">
        <v>33</v>
      </c>
      <c r="E31" s="103">
        <v>1</v>
      </c>
      <c r="F31" s="98">
        <v>0</v>
      </c>
      <c r="G31" s="105">
        <f t="shared" si="0"/>
        <v>0</v>
      </c>
    </row>
    <row r="33" spans="1:7" ht="13.15">
      <c r="A33" s="101" t="s">
        <v>1082</v>
      </c>
      <c r="C33" s="128" t="s">
        <v>261</v>
      </c>
    </row>
    <row r="34" spans="1:7" ht="51">
      <c r="A34" s="101" t="s">
        <v>1083</v>
      </c>
      <c r="B34" s="101" t="s">
        <v>262</v>
      </c>
      <c r="C34" s="102" t="s">
        <v>263</v>
      </c>
      <c r="D34" s="101" t="s">
        <v>64</v>
      </c>
      <c r="E34" s="103">
        <v>360</v>
      </c>
      <c r="F34" s="98">
        <v>0</v>
      </c>
      <c r="G34" s="105">
        <f>ROUND(E34*F34,2)</f>
        <v>0</v>
      </c>
    </row>
    <row r="35" spans="1:7" ht="63.75">
      <c r="C35" s="131" t="s">
        <v>264</v>
      </c>
    </row>
    <row r="36" spans="1:7" ht="51">
      <c r="A36" s="101" t="s">
        <v>1084</v>
      </c>
      <c r="B36" s="101" t="s">
        <v>265</v>
      </c>
      <c r="C36" s="102" t="s">
        <v>266</v>
      </c>
      <c r="D36" s="101" t="s">
        <v>64</v>
      </c>
      <c r="E36" s="103">
        <v>130</v>
      </c>
      <c r="F36" s="98">
        <v>0</v>
      </c>
      <c r="G36" s="105">
        <f>ROUND(E36*F36,2)</f>
        <v>0</v>
      </c>
    </row>
    <row r="37" spans="1:7" ht="63.75">
      <c r="C37" s="131" t="s">
        <v>264</v>
      </c>
    </row>
    <row r="38" spans="1:7" ht="25.5">
      <c r="A38" s="101" t="s">
        <v>1085</v>
      </c>
      <c r="B38" s="101" t="s">
        <v>267</v>
      </c>
      <c r="C38" s="102" t="s">
        <v>268</v>
      </c>
      <c r="D38" s="101" t="s">
        <v>64</v>
      </c>
      <c r="E38" s="103">
        <v>86</v>
      </c>
      <c r="F38" s="98">
        <v>0</v>
      </c>
      <c r="G38" s="105">
        <f>ROUND(E38*F38,2)</f>
        <v>0</v>
      </c>
    </row>
    <row r="39" spans="1:7" ht="25.5">
      <c r="A39" s="101" t="s">
        <v>1086</v>
      </c>
      <c r="B39" s="101" t="s">
        <v>269</v>
      </c>
      <c r="C39" s="102" t="s">
        <v>270</v>
      </c>
      <c r="D39" s="101" t="s">
        <v>64</v>
      </c>
      <c r="E39" s="103">
        <v>410</v>
      </c>
      <c r="F39" s="98">
        <v>0</v>
      </c>
      <c r="G39" s="105">
        <f>ROUND(E39*F39,2)</f>
        <v>0</v>
      </c>
    </row>
    <row r="40" spans="1:7" ht="63.75">
      <c r="C40" s="131" t="s">
        <v>264</v>
      </c>
    </row>
    <row r="41" spans="1:7" ht="51">
      <c r="A41" s="101" t="s">
        <v>1087</v>
      </c>
      <c r="B41" s="101" t="s">
        <v>271</v>
      </c>
      <c r="C41" s="102" t="s">
        <v>272</v>
      </c>
      <c r="D41" s="101" t="s">
        <v>39</v>
      </c>
      <c r="E41" s="103">
        <v>30</v>
      </c>
      <c r="F41" s="98">
        <v>0</v>
      </c>
      <c r="G41" s="105">
        <f>ROUND(E41*F41,2)</f>
        <v>0</v>
      </c>
    </row>
    <row r="42" spans="1:7" ht="63.75">
      <c r="C42" s="131" t="s">
        <v>264</v>
      </c>
    </row>
    <row r="43" spans="1:7" ht="51">
      <c r="A43" s="101" t="s">
        <v>1088</v>
      </c>
      <c r="B43" s="101" t="s">
        <v>273</v>
      </c>
      <c r="C43" s="102" t="s">
        <v>274</v>
      </c>
      <c r="D43" s="101" t="s">
        <v>64</v>
      </c>
      <c r="E43" s="103">
        <v>5</v>
      </c>
      <c r="F43" s="98">
        <v>0</v>
      </c>
      <c r="G43" s="105">
        <f>ROUND(E43*F43,2)</f>
        <v>0</v>
      </c>
    </row>
    <row r="44" spans="1:7" ht="63.75">
      <c r="C44" s="131" t="s">
        <v>264</v>
      </c>
    </row>
    <row r="45" spans="1:7" ht="51">
      <c r="A45" s="101" t="s">
        <v>1089</v>
      </c>
      <c r="B45" s="101" t="s">
        <v>275</v>
      </c>
      <c r="C45" s="102" t="s">
        <v>276</v>
      </c>
      <c r="D45" s="101" t="s">
        <v>39</v>
      </c>
      <c r="E45" s="103">
        <v>30</v>
      </c>
      <c r="F45" s="98">
        <v>0</v>
      </c>
      <c r="G45" s="105">
        <f>ROUND(E45*F45,2)</f>
        <v>0</v>
      </c>
    </row>
    <row r="46" spans="1:7" ht="63.75">
      <c r="C46" s="131" t="s">
        <v>264</v>
      </c>
    </row>
    <row r="47" spans="1:7" ht="51">
      <c r="A47" s="101" t="s">
        <v>1090</v>
      </c>
      <c r="B47" s="101" t="s">
        <v>277</v>
      </c>
      <c r="C47" s="102" t="s">
        <v>278</v>
      </c>
      <c r="D47" s="101" t="s">
        <v>64</v>
      </c>
      <c r="E47" s="103">
        <v>12</v>
      </c>
      <c r="F47" s="98">
        <v>0</v>
      </c>
      <c r="G47" s="105">
        <f>ROUND(E47*F47,2)</f>
        <v>0</v>
      </c>
    </row>
    <row r="48" spans="1:7" ht="51">
      <c r="A48" s="101" t="s">
        <v>1091</v>
      </c>
      <c r="B48" s="101" t="s">
        <v>279</v>
      </c>
      <c r="C48" s="102" t="s">
        <v>280</v>
      </c>
      <c r="D48" s="101" t="s">
        <v>39</v>
      </c>
      <c r="E48" s="103">
        <v>76</v>
      </c>
      <c r="F48" s="98">
        <v>0</v>
      </c>
      <c r="G48" s="105">
        <f>ROUND(E48*F48,2)</f>
        <v>0</v>
      </c>
    </row>
    <row r="49" spans="1:7" ht="63.75">
      <c r="C49" s="131" t="s">
        <v>264</v>
      </c>
    </row>
    <row r="50" spans="1:7" ht="51">
      <c r="A50" s="101" t="s">
        <v>1092</v>
      </c>
      <c r="B50" s="101" t="s">
        <v>281</v>
      </c>
      <c r="C50" s="102" t="s">
        <v>282</v>
      </c>
      <c r="D50" s="101" t="s">
        <v>39</v>
      </c>
      <c r="E50" s="103">
        <v>20</v>
      </c>
      <c r="F50" s="98">
        <v>0</v>
      </c>
      <c r="G50" s="105">
        <f>ROUND(E50*F50,2)</f>
        <v>0</v>
      </c>
    </row>
    <row r="51" spans="1:7" ht="63.75">
      <c r="C51" s="131" t="s">
        <v>264</v>
      </c>
    </row>
    <row r="53" spans="1:7" ht="13.15">
      <c r="A53" s="101" t="s">
        <v>1093</v>
      </c>
      <c r="C53" s="128" t="s">
        <v>217</v>
      </c>
      <c r="F53" s="129" t="s">
        <v>218</v>
      </c>
      <c r="G53" s="130">
        <f>+SUM(G54:G60)</f>
        <v>0</v>
      </c>
    </row>
    <row r="54" spans="1:7" ht="13.15">
      <c r="C54" s="128"/>
      <c r="F54" s="129"/>
      <c r="G54" s="130"/>
    </row>
    <row r="55" spans="1:7" ht="13.15">
      <c r="A55" s="101" t="s">
        <v>1094</v>
      </c>
      <c r="C55" s="128" t="s">
        <v>220</v>
      </c>
    </row>
    <row r="56" spans="1:7">
      <c r="A56" s="101" t="s">
        <v>1095</v>
      </c>
      <c r="B56" s="101" t="s">
        <v>283</v>
      </c>
      <c r="C56" s="102" t="s">
        <v>284</v>
      </c>
      <c r="D56" s="101" t="s">
        <v>285</v>
      </c>
      <c r="E56" s="103">
        <v>1</v>
      </c>
      <c r="F56" s="98">
        <v>0</v>
      </c>
      <c r="G56" s="105">
        <f>ROUND(E56*F56,2)</f>
        <v>0</v>
      </c>
    </row>
    <row r="57" spans="1:7" ht="25.5">
      <c r="C57" s="131" t="s">
        <v>286</v>
      </c>
    </row>
    <row r="58" spans="1:7">
      <c r="A58" s="101" t="s">
        <v>1096</v>
      </c>
      <c r="B58" s="101" t="s">
        <v>287</v>
      </c>
      <c r="C58" s="102" t="s">
        <v>288</v>
      </c>
      <c r="D58" s="101" t="s">
        <v>33</v>
      </c>
      <c r="E58" s="103">
        <v>1</v>
      </c>
      <c r="F58" s="98">
        <v>0</v>
      </c>
      <c r="G58" s="105">
        <f>ROUND(E58*F58,2)</f>
        <v>0</v>
      </c>
    </row>
    <row r="59" spans="1:7" ht="51">
      <c r="C59" s="131" t="s">
        <v>289</v>
      </c>
    </row>
    <row r="61" spans="1:7" ht="17.45" customHeight="1">
      <c r="C61" s="132" t="str">
        <f>C9</f>
        <v>6 OPREMA CEST</v>
      </c>
      <c r="D61" s="133">
        <f>G9</f>
        <v>0</v>
      </c>
    </row>
    <row r="62" spans="1:7" s="105" customFormat="1" ht="17.45" customHeight="1">
      <c r="A62" s="101"/>
      <c r="B62" s="101"/>
      <c r="C62" s="134" t="str">
        <f>C53</f>
        <v>7 TUJE STORITVE</v>
      </c>
      <c r="D62" s="135">
        <f>G53</f>
        <v>0</v>
      </c>
      <c r="E62" s="103"/>
      <c r="F62" s="104"/>
    </row>
    <row r="63" spans="1:7" s="105" customFormat="1" ht="17.45" customHeight="1">
      <c r="A63" s="101"/>
      <c r="B63" s="101"/>
      <c r="C63" s="165" t="s">
        <v>228</v>
      </c>
      <c r="D63" s="166">
        <f>+SUM(D61:D62)</f>
        <v>0</v>
      </c>
      <c r="E63" s="103"/>
      <c r="F63" s="104"/>
    </row>
    <row r="64" spans="1:7" s="105" customFormat="1" ht="17.45" customHeight="1">
      <c r="A64" s="101"/>
      <c r="B64" s="101"/>
      <c r="C64" s="136"/>
      <c r="D64" s="137"/>
      <c r="E64" s="103"/>
      <c r="F64" s="104"/>
    </row>
    <row r="65" spans="1:6" s="105" customFormat="1" ht="17.45" customHeight="1">
      <c r="A65" s="101"/>
      <c r="B65" s="101"/>
      <c r="C65" s="136"/>
      <c r="D65" s="137"/>
      <c r="E65" s="103"/>
      <c r="F65" s="104"/>
    </row>
    <row r="67" spans="1:6" s="105" customFormat="1" ht="17.45" customHeight="1">
      <c r="A67" s="101"/>
      <c r="B67" s="101"/>
      <c r="C67" s="102"/>
      <c r="D67" s="101"/>
      <c r="E67" s="103"/>
      <c r="F67" s="129"/>
    </row>
  </sheetData>
  <sheetProtection algorithmName="SHA-512" hashValue="nOcD89NAqR8uvxCS37w57/guEW95KJtkr4rpb+B7FxFN0bPi/LEEYwP+uPDzR9w/ZBFm6udOBkXfp7wsW2aUqA==" saltValue="w3hwElj2w3xWrFbeuzNz2w==" spinCount="100000" sheet="1" objects="1" scenarios="1"/>
  <mergeCells count="1">
    <mergeCell ref="C5:G5"/>
  </mergeCells>
  <pageMargins left="0.98425196850393704" right="0.39370078740157499" top="0.78740157480314998" bottom="0.78740157480314998" header="0" footer="0.196850393700787"/>
  <pageSetup paperSize="9" scale="65" fitToHeight="50" orientation="portrait" r:id="rId1"/>
  <headerFooter>
    <oddFooter>&amp;CStran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0F98-9770-435C-BE8F-D23ABD4EC777}">
  <sheetPr>
    <tabColor rgb="FF996633"/>
    <pageSetUpPr fitToPage="1"/>
  </sheetPr>
  <dimension ref="A1:J100"/>
  <sheetViews>
    <sheetView view="pageBreakPreview" zoomScaleNormal="100" zoomScaleSheetLayoutView="100" workbookViewId="0"/>
  </sheetViews>
  <sheetFormatPr defaultColWidth="8.86328125" defaultRowHeight="12.75"/>
  <cols>
    <col min="1" max="1" width="18.1328125" style="101" customWidth="1"/>
    <col min="2" max="2" width="10.73046875" style="101" customWidth="1"/>
    <col min="3" max="3" width="62.59765625" style="102" customWidth="1"/>
    <col min="4" max="4" width="14.73046875" style="101" customWidth="1"/>
    <col min="5" max="5" width="12.73046875" style="103" customWidth="1"/>
    <col min="6" max="6" width="15.73046875" style="104" customWidth="1"/>
    <col min="7" max="7" width="15.73046875" style="105" customWidth="1"/>
    <col min="8" max="256" width="8.86328125" style="99"/>
    <col min="257" max="257" width="18.1328125" style="99" customWidth="1"/>
    <col min="258" max="258" width="10.73046875" style="99" customWidth="1"/>
    <col min="259" max="259" width="62.59765625" style="99" customWidth="1"/>
    <col min="260" max="260" width="14.73046875" style="99" customWidth="1"/>
    <col min="261" max="261" width="12.73046875" style="99" customWidth="1"/>
    <col min="262" max="263" width="15.73046875" style="99" customWidth="1"/>
    <col min="264" max="512" width="8.86328125" style="99"/>
    <col min="513" max="513" width="18.1328125" style="99" customWidth="1"/>
    <col min="514" max="514" width="10.73046875" style="99" customWidth="1"/>
    <col min="515" max="515" width="62.59765625" style="99" customWidth="1"/>
    <col min="516" max="516" width="14.73046875" style="99" customWidth="1"/>
    <col min="517" max="517" width="12.73046875" style="99" customWidth="1"/>
    <col min="518" max="519" width="15.73046875" style="99" customWidth="1"/>
    <col min="520" max="768" width="8.86328125" style="99"/>
    <col min="769" max="769" width="18.1328125" style="99" customWidth="1"/>
    <col min="770" max="770" width="10.73046875" style="99" customWidth="1"/>
    <col min="771" max="771" width="62.59765625" style="99" customWidth="1"/>
    <col min="772" max="772" width="14.73046875" style="99" customWidth="1"/>
    <col min="773" max="773" width="12.73046875" style="99" customWidth="1"/>
    <col min="774" max="775" width="15.73046875" style="99" customWidth="1"/>
    <col min="776" max="1024" width="8.86328125" style="99"/>
    <col min="1025" max="1025" width="18.1328125" style="99" customWidth="1"/>
    <col min="1026" max="1026" width="10.73046875" style="99" customWidth="1"/>
    <col min="1027" max="1027" width="62.59765625" style="99" customWidth="1"/>
    <col min="1028" max="1028" width="14.73046875" style="99" customWidth="1"/>
    <col min="1029" max="1029" width="12.73046875" style="99" customWidth="1"/>
    <col min="1030" max="1031" width="15.73046875" style="99" customWidth="1"/>
    <col min="1032" max="1280" width="8.86328125" style="99"/>
    <col min="1281" max="1281" width="18.1328125" style="99" customWidth="1"/>
    <col min="1282" max="1282" width="10.73046875" style="99" customWidth="1"/>
    <col min="1283" max="1283" width="62.59765625" style="99" customWidth="1"/>
    <col min="1284" max="1284" width="14.73046875" style="99" customWidth="1"/>
    <col min="1285" max="1285" width="12.73046875" style="99" customWidth="1"/>
    <col min="1286" max="1287" width="15.73046875" style="99" customWidth="1"/>
    <col min="1288" max="1536" width="8.86328125" style="99"/>
    <col min="1537" max="1537" width="18.1328125" style="99" customWidth="1"/>
    <col min="1538" max="1538" width="10.73046875" style="99" customWidth="1"/>
    <col min="1539" max="1539" width="62.59765625" style="99" customWidth="1"/>
    <col min="1540" max="1540" width="14.73046875" style="99" customWidth="1"/>
    <col min="1541" max="1541" width="12.73046875" style="99" customWidth="1"/>
    <col min="1542" max="1543" width="15.73046875" style="99" customWidth="1"/>
    <col min="1544" max="1792" width="8.86328125" style="99"/>
    <col min="1793" max="1793" width="18.1328125" style="99" customWidth="1"/>
    <col min="1794" max="1794" width="10.73046875" style="99" customWidth="1"/>
    <col min="1795" max="1795" width="62.59765625" style="99" customWidth="1"/>
    <col min="1796" max="1796" width="14.73046875" style="99" customWidth="1"/>
    <col min="1797" max="1797" width="12.73046875" style="99" customWidth="1"/>
    <col min="1798" max="1799" width="15.73046875" style="99" customWidth="1"/>
    <col min="1800" max="2048" width="8.86328125" style="99"/>
    <col min="2049" max="2049" width="18.1328125" style="99" customWidth="1"/>
    <col min="2050" max="2050" width="10.73046875" style="99" customWidth="1"/>
    <col min="2051" max="2051" width="62.59765625" style="99" customWidth="1"/>
    <col min="2052" max="2052" width="14.73046875" style="99" customWidth="1"/>
    <col min="2053" max="2053" width="12.73046875" style="99" customWidth="1"/>
    <col min="2054" max="2055" width="15.73046875" style="99" customWidth="1"/>
    <col min="2056" max="2304" width="8.86328125" style="99"/>
    <col min="2305" max="2305" width="18.1328125" style="99" customWidth="1"/>
    <col min="2306" max="2306" width="10.73046875" style="99" customWidth="1"/>
    <col min="2307" max="2307" width="62.59765625" style="99" customWidth="1"/>
    <col min="2308" max="2308" width="14.73046875" style="99" customWidth="1"/>
    <col min="2309" max="2309" width="12.73046875" style="99" customWidth="1"/>
    <col min="2310" max="2311" width="15.73046875" style="99" customWidth="1"/>
    <col min="2312" max="2560" width="8.86328125" style="99"/>
    <col min="2561" max="2561" width="18.1328125" style="99" customWidth="1"/>
    <col min="2562" max="2562" width="10.73046875" style="99" customWidth="1"/>
    <col min="2563" max="2563" width="62.59765625" style="99" customWidth="1"/>
    <col min="2564" max="2564" width="14.73046875" style="99" customWidth="1"/>
    <col min="2565" max="2565" width="12.73046875" style="99" customWidth="1"/>
    <col min="2566" max="2567" width="15.73046875" style="99" customWidth="1"/>
    <col min="2568" max="2816" width="8.86328125" style="99"/>
    <col min="2817" max="2817" width="18.1328125" style="99" customWidth="1"/>
    <col min="2818" max="2818" width="10.73046875" style="99" customWidth="1"/>
    <col min="2819" max="2819" width="62.59765625" style="99" customWidth="1"/>
    <col min="2820" max="2820" width="14.73046875" style="99" customWidth="1"/>
    <col min="2821" max="2821" width="12.73046875" style="99" customWidth="1"/>
    <col min="2822" max="2823" width="15.73046875" style="99" customWidth="1"/>
    <col min="2824" max="3072" width="8.86328125" style="99"/>
    <col min="3073" max="3073" width="18.1328125" style="99" customWidth="1"/>
    <col min="3074" max="3074" width="10.73046875" style="99" customWidth="1"/>
    <col min="3075" max="3075" width="62.59765625" style="99" customWidth="1"/>
    <col min="3076" max="3076" width="14.73046875" style="99" customWidth="1"/>
    <col min="3077" max="3077" width="12.73046875" style="99" customWidth="1"/>
    <col min="3078" max="3079" width="15.73046875" style="99" customWidth="1"/>
    <col min="3080" max="3328" width="8.86328125" style="99"/>
    <col min="3329" max="3329" width="18.1328125" style="99" customWidth="1"/>
    <col min="3330" max="3330" width="10.73046875" style="99" customWidth="1"/>
    <col min="3331" max="3331" width="62.59765625" style="99" customWidth="1"/>
    <col min="3332" max="3332" width="14.73046875" style="99" customWidth="1"/>
    <col min="3333" max="3333" width="12.73046875" style="99" customWidth="1"/>
    <col min="3334" max="3335" width="15.73046875" style="99" customWidth="1"/>
    <col min="3336" max="3584" width="8.86328125" style="99"/>
    <col min="3585" max="3585" width="18.1328125" style="99" customWidth="1"/>
    <col min="3586" max="3586" width="10.73046875" style="99" customWidth="1"/>
    <col min="3587" max="3587" width="62.59765625" style="99" customWidth="1"/>
    <col min="3588" max="3588" width="14.73046875" style="99" customWidth="1"/>
    <col min="3589" max="3589" width="12.73046875" style="99" customWidth="1"/>
    <col min="3590" max="3591" width="15.73046875" style="99" customWidth="1"/>
    <col min="3592" max="3840" width="8.86328125" style="99"/>
    <col min="3841" max="3841" width="18.1328125" style="99" customWidth="1"/>
    <col min="3842" max="3842" width="10.73046875" style="99" customWidth="1"/>
    <col min="3843" max="3843" width="62.59765625" style="99" customWidth="1"/>
    <col min="3844" max="3844" width="14.73046875" style="99" customWidth="1"/>
    <col min="3845" max="3845" width="12.73046875" style="99" customWidth="1"/>
    <col min="3846" max="3847" width="15.73046875" style="99" customWidth="1"/>
    <col min="3848" max="4096" width="8.86328125" style="99"/>
    <col min="4097" max="4097" width="18.1328125" style="99" customWidth="1"/>
    <col min="4098" max="4098" width="10.73046875" style="99" customWidth="1"/>
    <col min="4099" max="4099" width="62.59765625" style="99" customWidth="1"/>
    <col min="4100" max="4100" width="14.73046875" style="99" customWidth="1"/>
    <col min="4101" max="4101" width="12.73046875" style="99" customWidth="1"/>
    <col min="4102" max="4103" width="15.73046875" style="99" customWidth="1"/>
    <col min="4104" max="4352" width="8.86328125" style="99"/>
    <col min="4353" max="4353" width="18.1328125" style="99" customWidth="1"/>
    <col min="4354" max="4354" width="10.73046875" style="99" customWidth="1"/>
    <col min="4355" max="4355" width="62.59765625" style="99" customWidth="1"/>
    <col min="4356" max="4356" width="14.73046875" style="99" customWidth="1"/>
    <col min="4357" max="4357" width="12.73046875" style="99" customWidth="1"/>
    <col min="4358" max="4359" width="15.73046875" style="99" customWidth="1"/>
    <col min="4360" max="4608" width="8.86328125" style="99"/>
    <col min="4609" max="4609" width="18.1328125" style="99" customWidth="1"/>
    <col min="4610" max="4610" width="10.73046875" style="99" customWidth="1"/>
    <col min="4611" max="4611" width="62.59765625" style="99" customWidth="1"/>
    <col min="4612" max="4612" width="14.73046875" style="99" customWidth="1"/>
    <col min="4613" max="4613" width="12.73046875" style="99" customWidth="1"/>
    <col min="4614" max="4615" width="15.73046875" style="99" customWidth="1"/>
    <col min="4616" max="4864" width="8.86328125" style="99"/>
    <col min="4865" max="4865" width="18.1328125" style="99" customWidth="1"/>
    <col min="4866" max="4866" width="10.73046875" style="99" customWidth="1"/>
    <col min="4867" max="4867" width="62.59765625" style="99" customWidth="1"/>
    <col min="4868" max="4868" width="14.73046875" style="99" customWidth="1"/>
    <col min="4869" max="4869" width="12.73046875" style="99" customWidth="1"/>
    <col min="4870" max="4871" width="15.73046875" style="99" customWidth="1"/>
    <col min="4872" max="5120" width="8.86328125" style="99"/>
    <col min="5121" max="5121" width="18.1328125" style="99" customWidth="1"/>
    <col min="5122" max="5122" width="10.73046875" style="99" customWidth="1"/>
    <col min="5123" max="5123" width="62.59765625" style="99" customWidth="1"/>
    <col min="5124" max="5124" width="14.73046875" style="99" customWidth="1"/>
    <col min="5125" max="5125" width="12.73046875" style="99" customWidth="1"/>
    <col min="5126" max="5127" width="15.73046875" style="99" customWidth="1"/>
    <col min="5128" max="5376" width="8.86328125" style="99"/>
    <col min="5377" max="5377" width="18.1328125" style="99" customWidth="1"/>
    <col min="5378" max="5378" width="10.73046875" style="99" customWidth="1"/>
    <col min="5379" max="5379" width="62.59765625" style="99" customWidth="1"/>
    <col min="5380" max="5380" width="14.73046875" style="99" customWidth="1"/>
    <col min="5381" max="5381" width="12.73046875" style="99" customWidth="1"/>
    <col min="5382" max="5383" width="15.73046875" style="99" customWidth="1"/>
    <col min="5384" max="5632" width="8.86328125" style="99"/>
    <col min="5633" max="5633" width="18.1328125" style="99" customWidth="1"/>
    <col min="5634" max="5634" width="10.73046875" style="99" customWidth="1"/>
    <col min="5635" max="5635" width="62.59765625" style="99" customWidth="1"/>
    <col min="5636" max="5636" width="14.73046875" style="99" customWidth="1"/>
    <col min="5637" max="5637" width="12.73046875" style="99" customWidth="1"/>
    <col min="5638" max="5639" width="15.73046875" style="99" customWidth="1"/>
    <col min="5640" max="5888" width="8.86328125" style="99"/>
    <col min="5889" max="5889" width="18.1328125" style="99" customWidth="1"/>
    <col min="5890" max="5890" width="10.73046875" style="99" customWidth="1"/>
    <col min="5891" max="5891" width="62.59765625" style="99" customWidth="1"/>
    <col min="5892" max="5892" width="14.73046875" style="99" customWidth="1"/>
    <col min="5893" max="5893" width="12.73046875" style="99" customWidth="1"/>
    <col min="5894" max="5895" width="15.73046875" style="99" customWidth="1"/>
    <col min="5896" max="6144" width="8.86328125" style="99"/>
    <col min="6145" max="6145" width="18.1328125" style="99" customWidth="1"/>
    <col min="6146" max="6146" width="10.73046875" style="99" customWidth="1"/>
    <col min="6147" max="6147" width="62.59765625" style="99" customWidth="1"/>
    <col min="6148" max="6148" width="14.73046875" style="99" customWidth="1"/>
    <col min="6149" max="6149" width="12.73046875" style="99" customWidth="1"/>
    <col min="6150" max="6151" width="15.73046875" style="99" customWidth="1"/>
    <col min="6152" max="6400" width="8.86328125" style="99"/>
    <col min="6401" max="6401" width="18.1328125" style="99" customWidth="1"/>
    <col min="6402" max="6402" width="10.73046875" style="99" customWidth="1"/>
    <col min="6403" max="6403" width="62.59765625" style="99" customWidth="1"/>
    <col min="6404" max="6404" width="14.73046875" style="99" customWidth="1"/>
    <col min="6405" max="6405" width="12.73046875" style="99" customWidth="1"/>
    <col min="6406" max="6407" width="15.73046875" style="99" customWidth="1"/>
    <col min="6408" max="6656" width="8.86328125" style="99"/>
    <col min="6657" max="6657" width="18.1328125" style="99" customWidth="1"/>
    <col min="6658" max="6658" width="10.73046875" style="99" customWidth="1"/>
    <col min="6659" max="6659" width="62.59765625" style="99" customWidth="1"/>
    <col min="6660" max="6660" width="14.73046875" style="99" customWidth="1"/>
    <col min="6661" max="6661" width="12.73046875" style="99" customWidth="1"/>
    <col min="6662" max="6663" width="15.73046875" style="99" customWidth="1"/>
    <col min="6664" max="6912" width="8.86328125" style="99"/>
    <col min="6913" max="6913" width="18.1328125" style="99" customWidth="1"/>
    <col min="6914" max="6914" width="10.73046875" style="99" customWidth="1"/>
    <col min="6915" max="6915" width="62.59765625" style="99" customWidth="1"/>
    <col min="6916" max="6916" width="14.73046875" style="99" customWidth="1"/>
    <col min="6917" max="6917" width="12.73046875" style="99" customWidth="1"/>
    <col min="6918" max="6919" width="15.73046875" style="99" customWidth="1"/>
    <col min="6920" max="7168" width="8.86328125" style="99"/>
    <col min="7169" max="7169" width="18.1328125" style="99" customWidth="1"/>
    <col min="7170" max="7170" width="10.73046875" style="99" customWidth="1"/>
    <col min="7171" max="7171" width="62.59765625" style="99" customWidth="1"/>
    <col min="7172" max="7172" width="14.73046875" style="99" customWidth="1"/>
    <col min="7173" max="7173" width="12.73046875" style="99" customWidth="1"/>
    <col min="7174" max="7175" width="15.73046875" style="99" customWidth="1"/>
    <col min="7176" max="7424" width="8.86328125" style="99"/>
    <col min="7425" max="7425" width="18.1328125" style="99" customWidth="1"/>
    <col min="7426" max="7426" width="10.73046875" style="99" customWidth="1"/>
    <col min="7427" max="7427" width="62.59765625" style="99" customWidth="1"/>
    <col min="7428" max="7428" width="14.73046875" style="99" customWidth="1"/>
    <col min="7429" max="7429" width="12.73046875" style="99" customWidth="1"/>
    <col min="7430" max="7431" width="15.73046875" style="99" customWidth="1"/>
    <col min="7432" max="7680" width="8.86328125" style="99"/>
    <col min="7681" max="7681" width="18.1328125" style="99" customWidth="1"/>
    <col min="7682" max="7682" width="10.73046875" style="99" customWidth="1"/>
    <col min="7683" max="7683" width="62.59765625" style="99" customWidth="1"/>
    <col min="7684" max="7684" width="14.73046875" style="99" customWidth="1"/>
    <col min="7685" max="7685" width="12.73046875" style="99" customWidth="1"/>
    <col min="7686" max="7687" width="15.73046875" style="99" customWidth="1"/>
    <col min="7688" max="7936" width="8.86328125" style="99"/>
    <col min="7937" max="7937" width="18.1328125" style="99" customWidth="1"/>
    <col min="7938" max="7938" width="10.73046875" style="99" customWidth="1"/>
    <col min="7939" max="7939" width="62.59765625" style="99" customWidth="1"/>
    <col min="7940" max="7940" width="14.73046875" style="99" customWidth="1"/>
    <col min="7941" max="7941" width="12.73046875" style="99" customWidth="1"/>
    <col min="7942" max="7943" width="15.73046875" style="99" customWidth="1"/>
    <col min="7944" max="8192" width="8.86328125" style="99"/>
    <col min="8193" max="8193" width="18.1328125" style="99" customWidth="1"/>
    <col min="8194" max="8194" width="10.73046875" style="99" customWidth="1"/>
    <col min="8195" max="8195" width="62.59765625" style="99" customWidth="1"/>
    <col min="8196" max="8196" width="14.73046875" style="99" customWidth="1"/>
    <col min="8197" max="8197" width="12.73046875" style="99" customWidth="1"/>
    <col min="8198" max="8199" width="15.73046875" style="99" customWidth="1"/>
    <col min="8200" max="8448" width="8.86328125" style="99"/>
    <col min="8449" max="8449" width="18.1328125" style="99" customWidth="1"/>
    <col min="8450" max="8450" width="10.73046875" style="99" customWidth="1"/>
    <col min="8451" max="8451" width="62.59765625" style="99" customWidth="1"/>
    <col min="8452" max="8452" width="14.73046875" style="99" customWidth="1"/>
    <col min="8453" max="8453" width="12.73046875" style="99" customWidth="1"/>
    <col min="8454" max="8455" width="15.73046875" style="99" customWidth="1"/>
    <col min="8456" max="8704" width="8.86328125" style="99"/>
    <col min="8705" max="8705" width="18.1328125" style="99" customWidth="1"/>
    <col min="8706" max="8706" width="10.73046875" style="99" customWidth="1"/>
    <col min="8707" max="8707" width="62.59765625" style="99" customWidth="1"/>
    <col min="8708" max="8708" width="14.73046875" style="99" customWidth="1"/>
    <col min="8709" max="8709" width="12.73046875" style="99" customWidth="1"/>
    <col min="8710" max="8711" width="15.73046875" style="99" customWidth="1"/>
    <col min="8712" max="8960" width="8.86328125" style="99"/>
    <col min="8961" max="8961" width="18.1328125" style="99" customWidth="1"/>
    <col min="8962" max="8962" width="10.73046875" style="99" customWidth="1"/>
    <col min="8963" max="8963" width="62.59765625" style="99" customWidth="1"/>
    <col min="8964" max="8964" width="14.73046875" style="99" customWidth="1"/>
    <col min="8965" max="8965" width="12.73046875" style="99" customWidth="1"/>
    <col min="8966" max="8967" width="15.73046875" style="99" customWidth="1"/>
    <col min="8968" max="9216" width="8.86328125" style="99"/>
    <col min="9217" max="9217" width="18.1328125" style="99" customWidth="1"/>
    <col min="9218" max="9218" width="10.73046875" style="99" customWidth="1"/>
    <col min="9219" max="9219" width="62.59765625" style="99" customWidth="1"/>
    <col min="9220" max="9220" width="14.73046875" style="99" customWidth="1"/>
    <col min="9221" max="9221" width="12.73046875" style="99" customWidth="1"/>
    <col min="9222" max="9223" width="15.73046875" style="99" customWidth="1"/>
    <col min="9224" max="9472" width="8.86328125" style="99"/>
    <col min="9473" max="9473" width="18.1328125" style="99" customWidth="1"/>
    <col min="9474" max="9474" width="10.73046875" style="99" customWidth="1"/>
    <col min="9475" max="9475" width="62.59765625" style="99" customWidth="1"/>
    <col min="9476" max="9476" width="14.73046875" style="99" customWidth="1"/>
    <col min="9477" max="9477" width="12.73046875" style="99" customWidth="1"/>
    <col min="9478" max="9479" width="15.73046875" style="99" customWidth="1"/>
    <col min="9480" max="9728" width="8.86328125" style="99"/>
    <col min="9729" max="9729" width="18.1328125" style="99" customWidth="1"/>
    <col min="9730" max="9730" width="10.73046875" style="99" customWidth="1"/>
    <col min="9731" max="9731" width="62.59765625" style="99" customWidth="1"/>
    <col min="9732" max="9732" width="14.73046875" style="99" customWidth="1"/>
    <col min="9733" max="9733" width="12.73046875" style="99" customWidth="1"/>
    <col min="9734" max="9735" width="15.73046875" style="99" customWidth="1"/>
    <col min="9736" max="9984" width="8.86328125" style="99"/>
    <col min="9985" max="9985" width="18.1328125" style="99" customWidth="1"/>
    <col min="9986" max="9986" width="10.73046875" style="99" customWidth="1"/>
    <col min="9987" max="9987" width="62.59765625" style="99" customWidth="1"/>
    <col min="9988" max="9988" width="14.73046875" style="99" customWidth="1"/>
    <col min="9989" max="9989" width="12.73046875" style="99" customWidth="1"/>
    <col min="9990" max="9991" width="15.73046875" style="99" customWidth="1"/>
    <col min="9992" max="10240" width="8.86328125" style="99"/>
    <col min="10241" max="10241" width="18.1328125" style="99" customWidth="1"/>
    <col min="10242" max="10242" width="10.73046875" style="99" customWidth="1"/>
    <col min="10243" max="10243" width="62.59765625" style="99" customWidth="1"/>
    <col min="10244" max="10244" width="14.73046875" style="99" customWidth="1"/>
    <col min="10245" max="10245" width="12.73046875" style="99" customWidth="1"/>
    <col min="10246" max="10247" width="15.73046875" style="99" customWidth="1"/>
    <col min="10248" max="10496" width="8.86328125" style="99"/>
    <col min="10497" max="10497" width="18.1328125" style="99" customWidth="1"/>
    <col min="10498" max="10498" width="10.73046875" style="99" customWidth="1"/>
    <col min="10499" max="10499" width="62.59765625" style="99" customWidth="1"/>
    <col min="10500" max="10500" width="14.73046875" style="99" customWidth="1"/>
    <col min="10501" max="10501" width="12.73046875" style="99" customWidth="1"/>
    <col min="10502" max="10503" width="15.73046875" style="99" customWidth="1"/>
    <col min="10504" max="10752" width="8.86328125" style="99"/>
    <col min="10753" max="10753" width="18.1328125" style="99" customWidth="1"/>
    <col min="10754" max="10754" width="10.73046875" style="99" customWidth="1"/>
    <col min="10755" max="10755" width="62.59765625" style="99" customWidth="1"/>
    <col min="10756" max="10756" width="14.73046875" style="99" customWidth="1"/>
    <col min="10757" max="10757" width="12.73046875" style="99" customWidth="1"/>
    <col min="10758" max="10759" width="15.73046875" style="99" customWidth="1"/>
    <col min="10760" max="11008" width="8.86328125" style="99"/>
    <col min="11009" max="11009" width="18.1328125" style="99" customWidth="1"/>
    <col min="11010" max="11010" width="10.73046875" style="99" customWidth="1"/>
    <col min="11011" max="11011" width="62.59765625" style="99" customWidth="1"/>
    <col min="11012" max="11012" width="14.73046875" style="99" customWidth="1"/>
    <col min="11013" max="11013" width="12.73046875" style="99" customWidth="1"/>
    <col min="11014" max="11015" width="15.73046875" style="99" customWidth="1"/>
    <col min="11016" max="11264" width="8.86328125" style="99"/>
    <col min="11265" max="11265" width="18.1328125" style="99" customWidth="1"/>
    <col min="11266" max="11266" width="10.73046875" style="99" customWidth="1"/>
    <col min="11267" max="11267" width="62.59765625" style="99" customWidth="1"/>
    <col min="11268" max="11268" width="14.73046875" style="99" customWidth="1"/>
    <col min="11269" max="11269" width="12.73046875" style="99" customWidth="1"/>
    <col min="11270" max="11271" width="15.73046875" style="99" customWidth="1"/>
    <col min="11272" max="11520" width="8.86328125" style="99"/>
    <col min="11521" max="11521" width="18.1328125" style="99" customWidth="1"/>
    <col min="11522" max="11522" width="10.73046875" style="99" customWidth="1"/>
    <col min="11523" max="11523" width="62.59765625" style="99" customWidth="1"/>
    <col min="11524" max="11524" width="14.73046875" style="99" customWidth="1"/>
    <col min="11525" max="11525" width="12.73046875" style="99" customWidth="1"/>
    <col min="11526" max="11527" width="15.73046875" style="99" customWidth="1"/>
    <col min="11528" max="11776" width="8.86328125" style="99"/>
    <col min="11777" max="11777" width="18.1328125" style="99" customWidth="1"/>
    <col min="11778" max="11778" width="10.73046875" style="99" customWidth="1"/>
    <col min="11779" max="11779" width="62.59765625" style="99" customWidth="1"/>
    <col min="11780" max="11780" width="14.73046875" style="99" customWidth="1"/>
    <col min="11781" max="11781" width="12.73046875" style="99" customWidth="1"/>
    <col min="11782" max="11783" width="15.73046875" style="99" customWidth="1"/>
    <col min="11784" max="12032" width="8.86328125" style="99"/>
    <col min="12033" max="12033" width="18.1328125" style="99" customWidth="1"/>
    <col min="12034" max="12034" width="10.73046875" style="99" customWidth="1"/>
    <col min="12035" max="12035" width="62.59765625" style="99" customWidth="1"/>
    <col min="12036" max="12036" width="14.73046875" style="99" customWidth="1"/>
    <col min="12037" max="12037" width="12.73046875" style="99" customWidth="1"/>
    <col min="12038" max="12039" width="15.73046875" style="99" customWidth="1"/>
    <col min="12040" max="12288" width="8.86328125" style="99"/>
    <col min="12289" max="12289" width="18.1328125" style="99" customWidth="1"/>
    <col min="12290" max="12290" width="10.73046875" style="99" customWidth="1"/>
    <col min="12291" max="12291" width="62.59765625" style="99" customWidth="1"/>
    <col min="12292" max="12292" width="14.73046875" style="99" customWidth="1"/>
    <col min="12293" max="12293" width="12.73046875" style="99" customWidth="1"/>
    <col min="12294" max="12295" width="15.73046875" style="99" customWidth="1"/>
    <col min="12296" max="12544" width="8.86328125" style="99"/>
    <col min="12545" max="12545" width="18.1328125" style="99" customWidth="1"/>
    <col min="12546" max="12546" width="10.73046875" style="99" customWidth="1"/>
    <col min="12547" max="12547" width="62.59765625" style="99" customWidth="1"/>
    <col min="12548" max="12548" width="14.73046875" style="99" customWidth="1"/>
    <col min="12549" max="12549" width="12.73046875" style="99" customWidth="1"/>
    <col min="12550" max="12551" width="15.73046875" style="99" customWidth="1"/>
    <col min="12552" max="12800" width="8.86328125" style="99"/>
    <col min="12801" max="12801" width="18.1328125" style="99" customWidth="1"/>
    <col min="12802" max="12802" width="10.73046875" style="99" customWidth="1"/>
    <col min="12803" max="12803" width="62.59765625" style="99" customWidth="1"/>
    <col min="12804" max="12804" width="14.73046875" style="99" customWidth="1"/>
    <col min="12805" max="12805" width="12.73046875" style="99" customWidth="1"/>
    <col min="12806" max="12807" width="15.73046875" style="99" customWidth="1"/>
    <col min="12808" max="13056" width="8.86328125" style="99"/>
    <col min="13057" max="13057" width="18.1328125" style="99" customWidth="1"/>
    <col min="13058" max="13058" width="10.73046875" style="99" customWidth="1"/>
    <col min="13059" max="13059" width="62.59765625" style="99" customWidth="1"/>
    <col min="13060" max="13060" width="14.73046875" style="99" customWidth="1"/>
    <col min="13061" max="13061" width="12.73046875" style="99" customWidth="1"/>
    <col min="13062" max="13063" width="15.73046875" style="99" customWidth="1"/>
    <col min="13064" max="13312" width="8.86328125" style="99"/>
    <col min="13313" max="13313" width="18.1328125" style="99" customWidth="1"/>
    <col min="13314" max="13314" width="10.73046875" style="99" customWidth="1"/>
    <col min="13315" max="13315" width="62.59765625" style="99" customWidth="1"/>
    <col min="13316" max="13316" width="14.73046875" style="99" customWidth="1"/>
    <col min="13317" max="13317" width="12.73046875" style="99" customWidth="1"/>
    <col min="13318" max="13319" width="15.73046875" style="99" customWidth="1"/>
    <col min="13320" max="13568" width="8.86328125" style="99"/>
    <col min="13569" max="13569" width="18.1328125" style="99" customWidth="1"/>
    <col min="13570" max="13570" width="10.73046875" style="99" customWidth="1"/>
    <col min="13571" max="13571" width="62.59765625" style="99" customWidth="1"/>
    <col min="13572" max="13572" width="14.73046875" style="99" customWidth="1"/>
    <col min="13573" max="13573" width="12.73046875" style="99" customWidth="1"/>
    <col min="13574" max="13575" width="15.73046875" style="99" customWidth="1"/>
    <col min="13576" max="13824" width="8.86328125" style="99"/>
    <col min="13825" max="13825" width="18.1328125" style="99" customWidth="1"/>
    <col min="13826" max="13826" width="10.73046875" style="99" customWidth="1"/>
    <col min="13827" max="13827" width="62.59765625" style="99" customWidth="1"/>
    <col min="13828" max="13828" width="14.73046875" style="99" customWidth="1"/>
    <col min="13829" max="13829" width="12.73046875" style="99" customWidth="1"/>
    <col min="13830" max="13831" width="15.73046875" style="99" customWidth="1"/>
    <col min="13832" max="14080" width="8.86328125" style="99"/>
    <col min="14081" max="14081" width="18.1328125" style="99" customWidth="1"/>
    <col min="14082" max="14082" width="10.73046875" style="99" customWidth="1"/>
    <col min="14083" max="14083" width="62.59765625" style="99" customWidth="1"/>
    <col min="14084" max="14084" width="14.73046875" style="99" customWidth="1"/>
    <col min="14085" max="14085" width="12.73046875" style="99" customWidth="1"/>
    <col min="14086" max="14087" width="15.73046875" style="99" customWidth="1"/>
    <col min="14088" max="14336" width="8.86328125" style="99"/>
    <col min="14337" max="14337" width="18.1328125" style="99" customWidth="1"/>
    <col min="14338" max="14338" width="10.73046875" style="99" customWidth="1"/>
    <col min="14339" max="14339" width="62.59765625" style="99" customWidth="1"/>
    <col min="14340" max="14340" width="14.73046875" style="99" customWidth="1"/>
    <col min="14341" max="14341" width="12.73046875" style="99" customWidth="1"/>
    <col min="14342" max="14343" width="15.73046875" style="99" customWidth="1"/>
    <col min="14344" max="14592" width="8.86328125" style="99"/>
    <col min="14593" max="14593" width="18.1328125" style="99" customWidth="1"/>
    <col min="14594" max="14594" width="10.73046875" style="99" customWidth="1"/>
    <col min="14595" max="14595" width="62.59765625" style="99" customWidth="1"/>
    <col min="14596" max="14596" width="14.73046875" style="99" customWidth="1"/>
    <col min="14597" max="14597" width="12.73046875" style="99" customWidth="1"/>
    <col min="14598" max="14599" width="15.73046875" style="99" customWidth="1"/>
    <col min="14600" max="14848" width="8.86328125" style="99"/>
    <col min="14849" max="14849" width="18.1328125" style="99" customWidth="1"/>
    <col min="14850" max="14850" width="10.73046875" style="99" customWidth="1"/>
    <col min="14851" max="14851" width="62.59765625" style="99" customWidth="1"/>
    <col min="14852" max="14852" width="14.73046875" style="99" customWidth="1"/>
    <col min="14853" max="14853" width="12.73046875" style="99" customWidth="1"/>
    <col min="14854" max="14855" width="15.73046875" style="99" customWidth="1"/>
    <col min="14856" max="15104" width="8.86328125" style="99"/>
    <col min="15105" max="15105" width="18.1328125" style="99" customWidth="1"/>
    <col min="15106" max="15106" width="10.73046875" style="99" customWidth="1"/>
    <col min="15107" max="15107" width="62.59765625" style="99" customWidth="1"/>
    <col min="15108" max="15108" width="14.73046875" style="99" customWidth="1"/>
    <col min="15109" max="15109" width="12.73046875" style="99" customWidth="1"/>
    <col min="15110" max="15111" width="15.73046875" style="99" customWidth="1"/>
    <col min="15112" max="15360" width="8.86328125" style="99"/>
    <col min="15361" max="15361" width="18.1328125" style="99" customWidth="1"/>
    <col min="15362" max="15362" width="10.73046875" style="99" customWidth="1"/>
    <col min="15363" max="15363" width="62.59765625" style="99" customWidth="1"/>
    <col min="15364" max="15364" width="14.73046875" style="99" customWidth="1"/>
    <col min="15365" max="15365" width="12.73046875" style="99" customWidth="1"/>
    <col min="15366" max="15367" width="15.73046875" style="99" customWidth="1"/>
    <col min="15368" max="15616" width="8.86328125" style="99"/>
    <col min="15617" max="15617" width="18.1328125" style="99" customWidth="1"/>
    <col min="15618" max="15618" width="10.73046875" style="99" customWidth="1"/>
    <col min="15619" max="15619" width="62.59765625" style="99" customWidth="1"/>
    <col min="15620" max="15620" width="14.73046875" style="99" customWidth="1"/>
    <col min="15621" max="15621" width="12.73046875" style="99" customWidth="1"/>
    <col min="15622" max="15623" width="15.73046875" style="99" customWidth="1"/>
    <col min="15624" max="15872" width="8.86328125" style="99"/>
    <col min="15873" max="15873" width="18.1328125" style="99" customWidth="1"/>
    <col min="15874" max="15874" width="10.73046875" style="99" customWidth="1"/>
    <col min="15875" max="15875" width="62.59765625" style="99" customWidth="1"/>
    <col min="15876" max="15876" width="14.73046875" style="99" customWidth="1"/>
    <col min="15877" max="15877" width="12.73046875" style="99" customWidth="1"/>
    <col min="15878" max="15879" width="15.73046875" style="99" customWidth="1"/>
    <col min="15880" max="16128" width="8.86328125" style="99"/>
    <col min="16129" max="16129" width="18.1328125" style="99" customWidth="1"/>
    <col min="16130" max="16130" width="10.73046875" style="99" customWidth="1"/>
    <col min="16131" max="16131" width="62.59765625" style="99" customWidth="1"/>
    <col min="16132" max="16132" width="14.73046875" style="99" customWidth="1"/>
    <col min="16133" max="16133" width="12.73046875" style="99" customWidth="1"/>
    <col min="16134" max="16135" width="15.73046875" style="99" customWidth="1"/>
    <col min="16136" max="16384" width="8.86328125" style="99"/>
  </cols>
  <sheetData>
    <row r="1" spans="1:7" ht="17.649999999999999">
      <c r="A1" s="100" t="s">
        <v>295</v>
      </c>
    </row>
    <row r="2" spans="1:7" s="106" customFormat="1" ht="13.15" hidden="1">
      <c r="A2" s="107" t="s">
        <v>9</v>
      </c>
      <c r="B2" s="108" t="s">
        <v>296</v>
      </c>
      <c r="D2" s="107"/>
      <c r="E2" s="103"/>
      <c r="F2" s="109"/>
      <c r="G2" s="105"/>
    </row>
    <row r="3" spans="1:7" s="106" customFormat="1" ht="13.15">
      <c r="A3" s="107" t="s">
        <v>11</v>
      </c>
      <c r="B3" s="108" t="s">
        <v>12</v>
      </c>
    </row>
    <row r="4" spans="1:7" s="106" customFormat="1" ht="15">
      <c r="A4" s="107"/>
      <c r="B4" s="108"/>
      <c r="C4" s="730" t="s">
        <v>297</v>
      </c>
      <c r="D4" s="730"/>
      <c r="E4" s="730"/>
      <c r="F4" s="730"/>
      <c r="G4" s="730"/>
    </row>
    <row r="5" spans="1:7" s="110" customFormat="1" ht="17.649999999999999">
      <c r="A5" s="111"/>
      <c r="B5" s="111"/>
      <c r="C5" s="112"/>
      <c r="D5" s="111"/>
      <c r="E5" s="113"/>
      <c r="F5" s="114"/>
      <c r="G5" s="115"/>
    </row>
    <row r="6" spans="1:7" s="116" customFormat="1" ht="15.4" thickBot="1">
      <c r="A6" s="117" t="s">
        <v>14</v>
      </c>
      <c r="B6" s="117" t="s">
        <v>15</v>
      </c>
      <c r="C6" s="118" t="s">
        <v>16</v>
      </c>
      <c r="D6" s="117" t="s">
        <v>17</v>
      </c>
      <c r="E6" s="119" t="s">
        <v>18</v>
      </c>
      <c r="F6" s="120" t="s">
        <v>19</v>
      </c>
      <c r="G6" s="121" t="s">
        <v>20</v>
      </c>
    </row>
    <row r="7" spans="1:7" s="122" customFormat="1" ht="15">
      <c r="A7" s="123"/>
      <c r="B7" s="123"/>
      <c r="C7" s="124"/>
      <c r="D7" s="123"/>
      <c r="E7" s="125"/>
      <c r="F7" s="126"/>
      <c r="G7" s="127"/>
    </row>
    <row r="8" spans="1:7" ht="13.15">
      <c r="A8" s="101" t="s">
        <v>298</v>
      </c>
      <c r="C8" s="128" t="s">
        <v>22</v>
      </c>
      <c r="F8" s="129" t="s">
        <v>23</v>
      </c>
      <c r="G8" s="130">
        <f>+SUM(G9:G14)</f>
        <v>0</v>
      </c>
    </row>
    <row r="9" spans="1:7" ht="13.15">
      <c r="C9" s="128"/>
      <c r="F9" s="129"/>
      <c r="G9" s="130"/>
    </row>
    <row r="10" spans="1:7" ht="13.15">
      <c r="A10" s="101" t="s">
        <v>299</v>
      </c>
      <c r="C10" s="128" t="s">
        <v>25</v>
      </c>
    </row>
    <row r="11" spans="1:7">
      <c r="A11" s="101" t="s">
        <v>300</v>
      </c>
      <c r="B11" s="101" t="s">
        <v>301</v>
      </c>
      <c r="C11" s="102" t="s">
        <v>302</v>
      </c>
      <c r="D11" s="101" t="s">
        <v>33</v>
      </c>
      <c r="E11" s="103">
        <f>SUM(E59:E62,E51:E53,E65:E66)</f>
        <v>25</v>
      </c>
      <c r="F11" s="98">
        <v>0</v>
      </c>
      <c r="G11" s="105">
        <f>ROUND(E11*F11,2)</f>
        <v>0</v>
      </c>
    </row>
    <row r="12" spans="1:7">
      <c r="A12" s="101" t="s">
        <v>303</v>
      </c>
      <c r="B12" s="101" t="s">
        <v>304</v>
      </c>
      <c r="C12" s="102" t="s">
        <v>305</v>
      </c>
      <c r="D12" s="101" t="s">
        <v>64</v>
      </c>
      <c r="E12" s="103">
        <f>SUM(E41:E44)</f>
        <v>265</v>
      </c>
      <c r="F12" s="98">
        <v>0</v>
      </c>
      <c r="G12" s="105">
        <f>ROUND(E12*F12,2)</f>
        <v>0</v>
      </c>
    </row>
    <row r="13" spans="1:7">
      <c r="A13" s="101" t="s">
        <v>306</v>
      </c>
      <c r="B13" s="101" t="s">
        <v>307</v>
      </c>
      <c r="C13" s="102" t="s">
        <v>308</v>
      </c>
      <c r="D13" s="101" t="s">
        <v>33</v>
      </c>
      <c r="E13" s="103">
        <v>5</v>
      </c>
      <c r="F13" s="98">
        <v>0</v>
      </c>
      <c r="G13" s="105">
        <f>ROUND(E13*F13,2)</f>
        <v>0</v>
      </c>
    </row>
    <row r="15" spans="1:7" ht="13.15">
      <c r="A15" s="101" t="s">
        <v>309</v>
      </c>
      <c r="C15" s="128" t="s">
        <v>78</v>
      </c>
      <c r="F15" s="129" t="s">
        <v>79</v>
      </c>
      <c r="G15" s="130">
        <f>+SUM(G16:G35)</f>
        <v>0</v>
      </c>
    </row>
    <row r="16" spans="1:7" ht="13.15">
      <c r="C16" s="128"/>
      <c r="F16" s="129"/>
      <c r="G16" s="130"/>
    </row>
    <row r="17" spans="1:10" ht="13.15">
      <c r="A17" s="101" t="s">
        <v>310</v>
      </c>
      <c r="C17" s="128" t="s">
        <v>81</v>
      </c>
    </row>
    <row r="18" spans="1:10" ht="51">
      <c r="A18" s="101" t="s">
        <v>311</v>
      </c>
      <c r="B18" s="101" t="s">
        <v>312</v>
      </c>
      <c r="C18" s="102" t="s">
        <v>1112</v>
      </c>
      <c r="D18" s="101" t="s">
        <v>82</v>
      </c>
      <c r="E18" s="103">
        <v>400</v>
      </c>
      <c r="F18" s="98">
        <v>0</v>
      </c>
      <c r="G18" s="105">
        <f>ROUND(E18*F18,2)</f>
        <v>0</v>
      </c>
    </row>
    <row r="19" spans="1:10">
      <c r="A19" s="101" t="s">
        <v>313</v>
      </c>
      <c r="B19" s="101" t="s">
        <v>314</v>
      </c>
      <c r="C19" s="102" t="s">
        <v>315</v>
      </c>
      <c r="D19" s="101" t="s">
        <v>82</v>
      </c>
      <c r="E19" s="103">
        <f>SUM(E18:E18)*0.1</f>
        <v>40</v>
      </c>
      <c r="F19" s="98">
        <v>0</v>
      </c>
      <c r="G19" s="105">
        <f>ROUND(E19*F19,2)</f>
        <v>0</v>
      </c>
    </row>
    <row r="21" spans="1:10" ht="13.15">
      <c r="A21" s="101" t="s">
        <v>316</v>
      </c>
      <c r="C21" s="128" t="s">
        <v>87</v>
      </c>
    </row>
    <row r="22" spans="1:10">
      <c r="A22" s="101" t="s">
        <v>317</v>
      </c>
      <c r="B22" s="101" t="s">
        <v>89</v>
      </c>
      <c r="C22" s="102" t="s">
        <v>90</v>
      </c>
      <c r="D22" s="101" t="s">
        <v>39</v>
      </c>
      <c r="E22" s="103">
        <f>ROUNDUP((E41*0.8+E42*0.8+E44*1.2+E43*0.9),0)</f>
        <v>230</v>
      </c>
      <c r="F22" s="98">
        <v>0</v>
      </c>
      <c r="G22" s="105">
        <f>ROUND(E22*F22,2)</f>
        <v>0</v>
      </c>
    </row>
    <row r="24" spans="1:10" ht="13.15">
      <c r="A24" s="101" t="s">
        <v>318</v>
      </c>
      <c r="C24" s="128" t="s">
        <v>97</v>
      </c>
    </row>
    <row r="25" spans="1:10" ht="38.25">
      <c r="A25" s="101" t="s">
        <v>319</v>
      </c>
      <c r="B25" s="101" t="s">
        <v>320</v>
      </c>
      <c r="C25" s="102" t="s">
        <v>321</v>
      </c>
      <c r="D25" s="101" t="s">
        <v>82</v>
      </c>
      <c r="E25" s="103">
        <v>5</v>
      </c>
      <c r="F25" s="98">
        <v>0</v>
      </c>
      <c r="G25" s="105">
        <f>ROUND(E25*F25,2)</f>
        <v>0</v>
      </c>
      <c r="I25" s="156"/>
      <c r="J25" s="156"/>
    </row>
    <row r="26" spans="1:10" ht="51">
      <c r="A26" s="101" t="s">
        <v>322</v>
      </c>
      <c r="B26" s="101" t="s">
        <v>323</v>
      </c>
      <c r="C26" s="102" t="s">
        <v>324</v>
      </c>
      <c r="D26" s="101" t="s">
        <v>82</v>
      </c>
      <c r="E26" s="103">
        <v>40</v>
      </c>
      <c r="F26" s="98">
        <v>0</v>
      </c>
      <c r="G26" s="105">
        <f>ROUND(E26*F26,2)</f>
        <v>0</v>
      </c>
      <c r="I26" s="156"/>
      <c r="J26" s="156"/>
    </row>
    <row r="27" spans="1:10" ht="51">
      <c r="A27" s="101" t="s">
        <v>325</v>
      </c>
      <c r="B27" s="101" t="s">
        <v>326</v>
      </c>
      <c r="C27" s="102" t="s">
        <v>327</v>
      </c>
      <c r="D27" s="101" t="s">
        <v>82</v>
      </c>
      <c r="E27" s="103">
        <v>120</v>
      </c>
      <c r="F27" s="98">
        <v>0</v>
      </c>
      <c r="G27" s="105">
        <f>ROUND(E27*F27,2)</f>
        <v>0</v>
      </c>
    </row>
    <row r="28" spans="1:10" ht="38.25">
      <c r="A28" s="101" t="s">
        <v>328</v>
      </c>
      <c r="B28" s="101" t="s">
        <v>329</v>
      </c>
      <c r="C28" s="102" t="s">
        <v>330</v>
      </c>
      <c r="D28" s="101" t="s">
        <v>82</v>
      </c>
      <c r="E28" s="103">
        <v>180</v>
      </c>
      <c r="F28" s="98">
        <v>0</v>
      </c>
      <c r="G28" s="105">
        <f>ROUND(E28*F28,2)</f>
        <v>0</v>
      </c>
    </row>
    <row r="29" spans="1:10" ht="25.5">
      <c r="A29" s="101" t="s">
        <v>331</v>
      </c>
      <c r="B29" s="101" t="s">
        <v>332</v>
      </c>
      <c r="C29" s="102" t="s">
        <v>333</v>
      </c>
      <c r="D29" s="101" t="s">
        <v>82</v>
      </c>
      <c r="E29" s="103">
        <v>110</v>
      </c>
      <c r="F29" s="98">
        <v>0</v>
      </c>
      <c r="G29" s="105">
        <f>ROUND(E29*F29,2)</f>
        <v>0</v>
      </c>
    </row>
    <row r="31" spans="1:10" ht="13.15">
      <c r="A31" s="101" t="s">
        <v>334</v>
      </c>
      <c r="C31" s="128" t="s">
        <v>114</v>
      </c>
    </row>
    <row r="32" spans="1:10">
      <c r="A32" s="101" t="s">
        <v>335</v>
      </c>
      <c r="B32" s="101" t="s">
        <v>336</v>
      </c>
      <c r="C32" s="102" t="s">
        <v>337</v>
      </c>
      <c r="D32" s="101" t="s">
        <v>82</v>
      </c>
      <c r="E32" s="103">
        <f>E18</f>
        <v>400</v>
      </c>
      <c r="F32" s="98">
        <v>0</v>
      </c>
      <c r="G32" s="105">
        <f>ROUND(E32*F32,2)</f>
        <v>0</v>
      </c>
    </row>
    <row r="33" spans="1:9">
      <c r="A33" s="101" t="s">
        <v>338</v>
      </c>
      <c r="B33" s="101" t="s">
        <v>339</v>
      </c>
      <c r="C33" s="102" t="s">
        <v>340</v>
      </c>
      <c r="D33" s="101" t="s">
        <v>82</v>
      </c>
      <c r="E33" s="103">
        <f>E32*0.7</f>
        <v>280</v>
      </c>
      <c r="F33" s="98">
        <v>0</v>
      </c>
      <c r="G33" s="105">
        <f>ROUND(E33*F33,2)</f>
        <v>0</v>
      </c>
    </row>
    <row r="34" spans="1:9" ht="25.5">
      <c r="A34" s="101" t="s">
        <v>341</v>
      </c>
      <c r="B34" s="101" t="s">
        <v>342</v>
      </c>
      <c r="C34" s="102" t="s">
        <v>343</v>
      </c>
      <c r="D34" s="101" t="s">
        <v>82</v>
      </c>
      <c r="E34" s="103">
        <f>E32*0.3</f>
        <v>120</v>
      </c>
      <c r="F34" s="98">
        <v>0</v>
      </c>
      <c r="G34" s="105">
        <f>ROUND(E34*F34,2)</f>
        <v>0</v>
      </c>
    </row>
    <row r="36" spans="1:9" ht="13.15">
      <c r="A36" s="101" t="s">
        <v>344</v>
      </c>
      <c r="C36" s="128" t="s">
        <v>197</v>
      </c>
      <c r="F36" s="129" t="s">
        <v>198</v>
      </c>
      <c r="G36" s="130">
        <f>+SUM(G37:G67)</f>
        <v>0</v>
      </c>
    </row>
    <row r="37" spans="1:9" ht="13.15">
      <c r="C37" s="128"/>
      <c r="F37" s="129"/>
      <c r="G37" s="130"/>
    </row>
    <row r="38" spans="1:9" ht="13.15">
      <c r="A38" s="101" t="s">
        <v>345</v>
      </c>
      <c r="C38" s="128" t="s">
        <v>346</v>
      </c>
    </row>
    <row r="39" spans="1:9" ht="51">
      <c r="A39" s="101" t="s">
        <v>347</v>
      </c>
      <c r="B39" s="101" t="s">
        <v>348</v>
      </c>
      <c r="C39" s="102" t="s">
        <v>1113</v>
      </c>
      <c r="D39" s="101" t="s">
        <v>64</v>
      </c>
      <c r="E39" s="103">
        <v>18</v>
      </c>
      <c r="F39" s="98">
        <v>0</v>
      </c>
      <c r="G39" s="105">
        <f>ROUND(E39*F39,2)</f>
        <v>0</v>
      </c>
    </row>
    <row r="40" spans="1:9" ht="25.5">
      <c r="C40" s="131" t="s">
        <v>349</v>
      </c>
    </row>
    <row r="41" spans="1:9" ht="51">
      <c r="A41" s="101" t="s">
        <v>350</v>
      </c>
      <c r="B41" s="101" t="s">
        <v>351</v>
      </c>
      <c r="C41" s="102" t="s">
        <v>1114</v>
      </c>
      <c r="D41" s="101" t="s">
        <v>64</v>
      </c>
      <c r="E41" s="103">
        <v>150</v>
      </c>
      <c r="F41" s="98">
        <v>0</v>
      </c>
      <c r="G41" s="105">
        <f t="shared" ref="G41:G48" si="0">ROUND(E41*F41,2)</f>
        <v>0</v>
      </c>
    </row>
    <row r="42" spans="1:9" ht="51">
      <c r="A42" s="101" t="s">
        <v>352</v>
      </c>
      <c r="B42" s="101" t="s">
        <v>353</v>
      </c>
      <c r="C42" s="102" t="s">
        <v>1115</v>
      </c>
      <c r="D42" s="101" t="s">
        <v>64</v>
      </c>
      <c r="E42" s="103">
        <v>49</v>
      </c>
      <c r="F42" s="98">
        <v>0</v>
      </c>
      <c r="G42" s="105">
        <f t="shared" si="0"/>
        <v>0</v>
      </c>
    </row>
    <row r="43" spans="1:9" ht="51">
      <c r="A43" s="101" t="s">
        <v>355</v>
      </c>
      <c r="B43" s="101" t="s">
        <v>356</v>
      </c>
      <c r="C43" s="102" t="s">
        <v>1116</v>
      </c>
      <c r="D43" s="101" t="s">
        <v>64</v>
      </c>
      <c r="E43" s="103">
        <v>29</v>
      </c>
      <c r="F43" s="98">
        <v>0</v>
      </c>
      <c r="G43" s="105">
        <f>ROUND(E43*F43,2)</f>
        <v>0</v>
      </c>
    </row>
    <row r="44" spans="1:9" ht="38.25">
      <c r="A44" s="101" t="s">
        <v>357</v>
      </c>
      <c r="B44" s="101" t="s">
        <v>358</v>
      </c>
      <c r="C44" s="102" t="s">
        <v>1117</v>
      </c>
      <c r="D44" s="101" t="s">
        <v>64</v>
      </c>
      <c r="E44" s="103">
        <v>37</v>
      </c>
      <c r="F44" s="98">
        <v>0</v>
      </c>
      <c r="G44" s="105">
        <f t="shared" si="0"/>
        <v>0</v>
      </c>
    </row>
    <row r="45" spans="1:9" ht="25.5">
      <c r="A45" s="101" t="s">
        <v>359</v>
      </c>
      <c r="B45" s="101" t="s">
        <v>360</v>
      </c>
      <c r="C45" s="102" t="s">
        <v>361</v>
      </c>
      <c r="D45" s="101" t="s">
        <v>64</v>
      </c>
      <c r="E45" s="103">
        <f>SUM(E43:E44)</f>
        <v>66</v>
      </c>
      <c r="F45" s="98">
        <v>0</v>
      </c>
      <c r="G45" s="105">
        <f t="shared" si="0"/>
        <v>0</v>
      </c>
    </row>
    <row r="46" spans="1:9" ht="25.5">
      <c r="A46" s="101" t="s">
        <v>362</v>
      </c>
      <c r="B46" s="101" t="s">
        <v>363</v>
      </c>
      <c r="C46" s="102" t="s">
        <v>364</v>
      </c>
      <c r="D46" s="101" t="s">
        <v>64</v>
      </c>
      <c r="E46" s="103">
        <f>SUM(E43:E44)</f>
        <v>66</v>
      </c>
      <c r="F46" s="98">
        <v>0</v>
      </c>
      <c r="G46" s="105">
        <f t="shared" si="0"/>
        <v>0</v>
      </c>
    </row>
    <row r="47" spans="1:9" ht="38.25">
      <c r="A47" s="101" t="s">
        <v>365</v>
      </c>
      <c r="B47" s="101" t="s">
        <v>366</v>
      </c>
      <c r="C47" s="102" t="s">
        <v>367</v>
      </c>
      <c r="D47" s="101" t="s">
        <v>64</v>
      </c>
      <c r="E47" s="103">
        <f>SUM(E42:E44)</f>
        <v>115</v>
      </c>
      <c r="F47" s="98">
        <v>0</v>
      </c>
      <c r="G47" s="105">
        <f t="shared" si="0"/>
        <v>0</v>
      </c>
    </row>
    <row r="48" spans="1:9" ht="38.25">
      <c r="A48" s="101" t="s">
        <v>368</v>
      </c>
      <c r="B48" s="101" t="s">
        <v>369</v>
      </c>
      <c r="C48" s="102" t="s">
        <v>370</v>
      </c>
      <c r="D48" s="101" t="s">
        <v>33</v>
      </c>
      <c r="E48" s="103">
        <v>10</v>
      </c>
      <c r="F48" s="98">
        <v>0</v>
      </c>
      <c r="G48" s="105">
        <f t="shared" si="0"/>
        <v>0</v>
      </c>
      <c r="I48" s="157"/>
    </row>
    <row r="49" spans="1:9">
      <c r="I49" s="157"/>
    </row>
    <row r="50" spans="1:9" ht="13.15">
      <c r="A50" s="101" t="s">
        <v>371</v>
      </c>
      <c r="C50" s="128" t="s">
        <v>372</v>
      </c>
    </row>
    <row r="51" spans="1:9" ht="51">
      <c r="A51" s="101" t="s">
        <v>373</v>
      </c>
      <c r="B51" s="101" t="s">
        <v>374</v>
      </c>
      <c r="C51" s="102" t="s">
        <v>1118</v>
      </c>
      <c r="D51" s="101" t="s">
        <v>33</v>
      </c>
      <c r="E51" s="103">
        <v>4</v>
      </c>
      <c r="F51" s="98">
        <v>0</v>
      </c>
      <c r="G51" s="105">
        <f t="shared" ref="G51:G56" si="1">ROUND(E51*F51,2)</f>
        <v>0</v>
      </c>
    </row>
    <row r="52" spans="1:9" ht="63.75">
      <c r="A52" s="101" t="s">
        <v>375</v>
      </c>
      <c r="B52" s="101" t="s">
        <v>376</v>
      </c>
      <c r="C52" s="102" t="s">
        <v>1119</v>
      </c>
      <c r="D52" s="101" t="s">
        <v>33</v>
      </c>
      <c r="E52" s="103">
        <v>6</v>
      </c>
      <c r="F52" s="98">
        <v>0</v>
      </c>
      <c r="G52" s="105">
        <f t="shared" si="1"/>
        <v>0</v>
      </c>
    </row>
    <row r="53" spans="1:9" ht="51">
      <c r="A53" s="101" t="s">
        <v>377</v>
      </c>
      <c r="B53" s="101" t="s">
        <v>378</v>
      </c>
      <c r="C53" s="102" t="s">
        <v>379</v>
      </c>
      <c r="D53" s="101" t="s">
        <v>33</v>
      </c>
      <c r="E53" s="103">
        <v>5</v>
      </c>
      <c r="F53" s="98">
        <v>0</v>
      </c>
      <c r="G53" s="105">
        <f t="shared" si="1"/>
        <v>0</v>
      </c>
    </row>
    <row r="54" spans="1:9" ht="51">
      <c r="A54" s="101" t="s">
        <v>380</v>
      </c>
      <c r="B54" s="101" t="s">
        <v>381</v>
      </c>
      <c r="C54" s="102" t="s">
        <v>382</v>
      </c>
      <c r="D54" s="101" t="s">
        <v>33</v>
      </c>
      <c r="E54" s="103">
        <f>SUM(E51:E52)</f>
        <v>10</v>
      </c>
      <c r="F54" s="98">
        <v>0</v>
      </c>
      <c r="G54" s="105">
        <f t="shared" si="1"/>
        <v>0</v>
      </c>
    </row>
    <row r="55" spans="1:9" ht="51">
      <c r="A55" s="101" t="s">
        <v>383</v>
      </c>
      <c r="B55" s="101" t="s">
        <v>384</v>
      </c>
      <c r="C55" s="102" t="s">
        <v>385</v>
      </c>
      <c r="D55" s="101" t="s">
        <v>33</v>
      </c>
      <c r="E55" s="103">
        <f>SUM(E53:E53,)</f>
        <v>5</v>
      </c>
      <c r="F55" s="98">
        <v>0</v>
      </c>
      <c r="G55" s="105">
        <f t="shared" si="1"/>
        <v>0</v>
      </c>
      <c r="I55" s="156"/>
    </row>
    <row r="56" spans="1:9" ht="38.25">
      <c r="A56" s="101" t="s">
        <v>386</v>
      </c>
      <c r="B56" s="101" t="s">
        <v>387</v>
      </c>
      <c r="C56" s="102" t="s">
        <v>388</v>
      </c>
      <c r="D56" s="101" t="s">
        <v>64</v>
      </c>
      <c r="E56" s="103">
        <v>8</v>
      </c>
      <c r="F56" s="98">
        <v>0</v>
      </c>
      <c r="G56" s="105">
        <f t="shared" si="1"/>
        <v>0</v>
      </c>
      <c r="I56" s="156"/>
    </row>
    <row r="57" spans="1:9">
      <c r="I57" s="156"/>
    </row>
    <row r="58" spans="1:9" ht="13.15">
      <c r="A58" s="101" t="s">
        <v>389</v>
      </c>
      <c r="C58" s="128" t="s">
        <v>390</v>
      </c>
      <c r="I58" s="156"/>
    </row>
    <row r="59" spans="1:9" ht="76.5">
      <c r="A59" s="101" t="s">
        <v>391</v>
      </c>
      <c r="B59" s="101" t="s">
        <v>392</v>
      </c>
      <c r="C59" s="102" t="s">
        <v>393</v>
      </c>
      <c r="D59" s="101" t="s">
        <v>33</v>
      </c>
      <c r="E59" s="103">
        <v>2</v>
      </c>
      <c r="F59" s="98">
        <v>0</v>
      </c>
      <c r="G59" s="105">
        <f>E59*F59</f>
        <v>0</v>
      </c>
      <c r="I59" s="156"/>
    </row>
    <row r="60" spans="1:9" ht="25.5">
      <c r="C60" s="131" t="s">
        <v>394</v>
      </c>
      <c r="I60" s="156"/>
    </row>
    <row r="61" spans="1:9" ht="76.5">
      <c r="A61" s="101" t="s">
        <v>395</v>
      </c>
      <c r="B61" s="101" t="s">
        <v>396</v>
      </c>
      <c r="C61" s="102" t="s">
        <v>397</v>
      </c>
      <c r="D61" s="101" t="s">
        <v>33</v>
      </c>
      <c r="E61" s="103">
        <v>3</v>
      </c>
      <c r="F61" s="98">
        <v>0</v>
      </c>
      <c r="G61" s="105">
        <f>E61*F61</f>
        <v>0</v>
      </c>
      <c r="I61" s="156"/>
    </row>
    <row r="62" spans="1:9" ht="76.5">
      <c r="A62" s="101" t="s">
        <v>398</v>
      </c>
      <c r="B62" s="101" t="s">
        <v>399</v>
      </c>
      <c r="C62" s="102" t="s">
        <v>400</v>
      </c>
      <c r="D62" s="101" t="s">
        <v>33</v>
      </c>
      <c r="E62" s="103">
        <v>3</v>
      </c>
      <c r="F62" s="98">
        <v>0</v>
      </c>
      <c r="G62" s="105">
        <f>E62*F62</f>
        <v>0</v>
      </c>
      <c r="I62" s="156"/>
    </row>
    <row r="63" spans="1:9">
      <c r="I63" s="156"/>
    </row>
    <row r="64" spans="1:9" ht="13.15">
      <c r="A64" s="101" t="s">
        <v>401</v>
      </c>
      <c r="C64" s="128" t="s">
        <v>402</v>
      </c>
      <c r="I64" s="156"/>
    </row>
    <row r="65" spans="1:9" ht="165.75">
      <c r="A65" s="101" t="s">
        <v>403</v>
      </c>
      <c r="B65" s="101" t="s">
        <v>404</v>
      </c>
      <c r="C65" s="102" t="s">
        <v>405</v>
      </c>
      <c r="D65" s="101" t="s">
        <v>33</v>
      </c>
      <c r="E65" s="103">
        <v>1</v>
      </c>
      <c r="F65" s="98">
        <v>0</v>
      </c>
      <c r="G65" s="105">
        <f>ROUND(E65*F65,2)</f>
        <v>0</v>
      </c>
      <c r="I65" s="156"/>
    </row>
    <row r="66" spans="1:9" ht="165.75">
      <c r="A66" s="101" t="s">
        <v>406</v>
      </c>
      <c r="B66" s="101" t="s">
        <v>407</v>
      </c>
      <c r="C66" s="102" t="s">
        <v>408</v>
      </c>
      <c r="D66" s="101" t="s">
        <v>33</v>
      </c>
      <c r="E66" s="103">
        <v>1</v>
      </c>
      <c r="F66" s="98">
        <v>0</v>
      </c>
      <c r="G66" s="105">
        <f>ROUND(E66*F66,2)</f>
        <v>0</v>
      </c>
      <c r="I66" s="156"/>
    </row>
    <row r="68" spans="1:9" ht="13.15">
      <c r="A68" s="101" t="s">
        <v>409</v>
      </c>
      <c r="C68" s="128" t="s">
        <v>290</v>
      </c>
      <c r="F68" s="129" t="s">
        <v>291</v>
      </c>
      <c r="G68" s="130">
        <f>+SUM(G69:G72)</f>
        <v>0</v>
      </c>
    </row>
    <row r="69" spans="1:9" ht="13.15">
      <c r="C69" s="128"/>
      <c r="F69" s="129"/>
      <c r="G69" s="130"/>
    </row>
    <row r="70" spans="1:9" ht="13.15">
      <c r="A70" s="101" t="s">
        <v>410</v>
      </c>
      <c r="C70" s="128" t="s">
        <v>292</v>
      </c>
    </row>
    <row r="71" spans="1:9">
      <c r="A71" s="101" t="s">
        <v>411</v>
      </c>
      <c r="B71" s="101" t="s">
        <v>412</v>
      </c>
      <c r="C71" s="102" t="s">
        <v>1120</v>
      </c>
      <c r="D71" s="101" t="s">
        <v>39</v>
      </c>
      <c r="E71" s="103">
        <v>780</v>
      </c>
      <c r="F71" s="98">
        <v>0</v>
      </c>
      <c r="G71" s="105">
        <f>ROUND(E71*F71,2)</f>
        <v>0</v>
      </c>
    </row>
    <row r="72" spans="1:9" ht="51">
      <c r="C72" s="131" t="s">
        <v>414</v>
      </c>
    </row>
    <row r="73" spans="1:9">
      <c r="C73" s="131"/>
    </row>
    <row r="74" spans="1:9" ht="13.15">
      <c r="A74" s="101" t="s">
        <v>415</v>
      </c>
      <c r="C74" s="128" t="s">
        <v>416</v>
      </c>
      <c r="F74" s="129" t="s">
        <v>541</v>
      </c>
      <c r="G74" s="130">
        <f>+SUM(G75:G77)</f>
        <v>0</v>
      </c>
    </row>
    <row r="75" spans="1:9" ht="13.15">
      <c r="C75" s="128"/>
      <c r="F75" s="129"/>
      <c r="G75" s="130"/>
    </row>
    <row r="76" spans="1:9">
      <c r="A76" s="101" t="s">
        <v>417</v>
      </c>
      <c r="B76" s="101" t="s">
        <v>418</v>
      </c>
      <c r="C76" s="102" t="s">
        <v>419</v>
      </c>
      <c r="D76" s="101" t="s">
        <v>39</v>
      </c>
      <c r="E76" s="158">
        <f>ROUNDUP(E22*1.1,0)</f>
        <v>253</v>
      </c>
      <c r="F76" s="98">
        <v>0</v>
      </c>
      <c r="G76" s="105">
        <f>ROUND(E76*F76,2)</f>
        <v>0</v>
      </c>
    </row>
    <row r="77" spans="1:9">
      <c r="A77" s="101" t="s">
        <v>420</v>
      </c>
      <c r="B77" s="101" t="s">
        <v>421</v>
      </c>
      <c r="C77" s="102" t="s">
        <v>422</v>
      </c>
      <c r="D77" s="159" t="s">
        <v>423</v>
      </c>
      <c r="E77" s="158">
        <v>1</v>
      </c>
      <c r="F77" s="98">
        <v>0</v>
      </c>
      <c r="G77" s="105">
        <f>ROUND(E77*F77,2)</f>
        <v>0</v>
      </c>
    </row>
    <row r="78" spans="1:9">
      <c r="D78" s="159"/>
      <c r="E78" s="158"/>
    </row>
    <row r="79" spans="1:9" ht="13.15">
      <c r="A79" s="101" t="s">
        <v>424</v>
      </c>
      <c r="C79" s="128" t="s">
        <v>217</v>
      </c>
      <c r="F79" s="129" t="s">
        <v>218</v>
      </c>
      <c r="G79" s="130">
        <f>+SUM(G80:G88)</f>
        <v>0</v>
      </c>
    </row>
    <row r="80" spans="1:9" ht="13.15">
      <c r="C80" s="128"/>
      <c r="F80" s="129"/>
      <c r="G80" s="130"/>
    </row>
    <row r="81" spans="1:7" ht="13.15">
      <c r="A81" s="101" t="s">
        <v>425</v>
      </c>
      <c r="C81" s="128" t="s">
        <v>426</v>
      </c>
    </row>
    <row r="82" spans="1:7" ht="25.5">
      <c r="A82" s="101" t="s">
        <v>427</v>
      </c>
      <c r="B82" s="101" t="s">
        <v>428</v>
      </c>
      <c r="C82" s="102" t="s">
        <v>429</v>
      </c>
      <c r="D82" s="101" t="s">
        <v>64</v>
      </c>
      <c r="E82" s="103">
        <f>SUM(E41:E44)</f>
        <v>265</v>
      </c>
      <c r="F82" s="98">
        <v>0</v>
      </c>
      <c r="G82" s="105">
        <f t="shared" ref="G82:G85" si="2">ROUND(E82*F82,2)</f>
        <v>0</v>
      </c>
    </row>
    <row r="83" spans="1:7" ht="38.25">
      <c r="A83" s="101" t="s">
        <v>430</v>
      </c>
      <c r="B83" s="101" t="s">
        <v>431</v>
      </c>
      <c r="C83" s="102" t="s">
        <v>432</v>
      </c>
      <c r="D83" s="101" t="s">
        <v>33</v>
      </c>
      <c r="E83" s="103">
        <f>SUM(E51:E52)</f>
        <v>10</v>
      </c>
      <c r="F83" s="98">
        <v>0</v>
      </c>
      <c r="G83" s="105">
        <f t="shared" si="2"/>
        <v>0</v>
      </c>
    </row>
    <row r="84" spans="1:7" ht="38.25">
      <c r="A84" s="101" t="s">
        <v>433</v>
      </c>
      <c r="B84" s="101" t="s">
        <v>434</v>
      </c>
      <c r="C84" s="102" t="s">
        <v>435</v>
      </c>
      <c r="D84" s="101" t="s">
        <v>33</v>
      </c>
      <c r="E84" s="103">
        <f>SUM(E53)</f>
        <v>5</v>
      </c>
      <c r="F84" s="98">
        <v>0</v>
      </c>
      <c r="G84" s="105">
        <f>ROUND(E84*F84,2)</f>
        <v>0</v>
      </c>
    </row>
    <row r="85" spans="1:7">
      <c r="A85" s="101" t="s">
        <v>436</v>
      </c>
      <c r="B85" s="101" t="s">
        <v>226</v>
      </c>
      <c r="C85" s="102" t="s">
        <v>227</v>
      </c>
      <c r="D85" s="101" t="s">
        <v>224</v>
      </c>
      <c r="E85" s="103">
        <v>22</v>
      </c>
      <c r="F85" s="98">
        <v>0</v>
      </c>
      <c r="G85" s="105">
        <f t="shared" si="2"/>
        <v>0</v>
      </c>
    </row>
    <row r="86" spans="1:7" ht="38.25">
      <c r="A86" s="101" t="s">
        <v>437</v>
      </c>
      <c r="B86" s="101" t="s">
        <v>438</v>
      </c>
      <c r="C86" s="102" t="s">
        <v>439</v>
      </c>
      <c r="D86" s="101" t="s">
        <v>423</v>
      </c>
      <c r="E86" s="103">
        <v>5</v>
      </c>
      <c r="F86" s="98">
        <v>0</v>
      </c>
      <c r="G86" s="105">
        <f>ROUND(E86*F86,2)</f>
        <v>0</v>
      </c>
    </row>
    <row r="87" spans="1:7">
      <c r="A87" s="101" t="s">
        <v>440</v>
      </c>
      <c r="B87" s="101" t="s">
        <v>441</v>
      </c>
      <c r="C87" s="102" t="s">
        <v>442</v>
      </c>
      <c r="D87" s="101" t="s">
        <v>224</v>
      </c>
      <c r="E87" s="103">
        <v>27</v>
      </c>
      <c r="F87" s="98">
        <v>0</v>
      </c>
      <c r="G87" s="105">
        <f>ROUND(E87*F87,2)</f>
        <v>0</v>
      </c>
    </row>
    <row r="89" spans="1:7" ht="15.4" thickBot="1">
      <c r="D89" s="121" t="s">
        <v>20</v>
      </c>
    </row>
    <row r="90" spans="1:7" ht="13.15">
      <c r="C90" s="132" t="str">
        <f>C8</f>
        <v>1 PREDDELA</v>
      </c>
      <c r="D90" s="133">
        <f>G8</f>
        <v>0</v>
      </c>
    </row>
    <row r="91" spans="1:7" ht="13.15">
      <c r="C91" s="132" t="str">
        <f>C15</f>
        <v>2 ZEMELJSKA DELA</v>
      </c>
      <c r="D91" s="133">
        <f>G15</f>
        <v>0</v>
      </c>
    </row>
    <row r="92" spans="1:7" ht="13.15">
      <c r="C92" s="132" t="str">
        <f>C36</f>
        <v>4 ODVODNJAVANJE</v>
      </c>
      <c r="D92" s="133">
        <f>G36</f>
        <v>0</v>
      </c>
    </row>
    <row r="93" spans="1:7" ht="13.15">
      <c r="C93" s="132" t="str">
        <f>C68</f>
        <v>5 GRADBENA IN OBRTNIŠKA DELA</v>
      </c>
      <c r="D93" s="133">
        <f>G68</f>
        <v>0</v>
      </c>
    </row>
    <row r="94" spans="1:7" ht="13.15">
      <c r="C94" s="132" t="str">
        <f>C74</f>
        <v>6 ZAKLJUČNA DELA</v>
      </c>
      <c r="D94" s="133">
        <f>G74</f>
        <v>0</v>
      </c>
    </row>
    <row r="95" spans="1:7" ht="13.5" thickBot="1">
      <c r="C95" s="162" t="str">
        <f>C79</f>
        <v>7 TUJE STORITVE</v>
      </c>
      <c r="D95" s="133">
        <f>G79</f>
        <v>0</v>
      </c>
    </row>
    <row r="96" spans="1:7" ht="13.5" thickBot="1">
      <c r="C96" s="163" t="s">
        <v>228</v>
      </c>
      <c r="D96" s="164">
        <f>+SUM(D90:D95)</f>
        <v>0</v>
      </c>
    </row>
    <row r="97" spans="1:10" ht="13.15">
      <c r="C97" s="136"/>
      <c r="D97" s="137"/>
    </row>
    <row r="98" spans="1:10" ht="13.15">
      <c r="C98" s="136"/>
      <c r="D98" s="137"/>
    </row>
    <row r="100" spans="1:10" s="105" customFormat="1" ht="13.15">
      <c r="A100" s="101"/>
      <c r="B100" s="101"/>
      <c r="C100" s="102"/>
      <c r="D100" s="101"/>
      <c r="E100" s="103"/>
      <c r="F100" s="129"/>
      <c r="H100" s="99"/>
      <c r="I100" s="99"/>
      <c r="J100" s="99"/>
    </row>
  </sheetData>
  <sheetProtection algorithmName="SHA-512" hashValue="xQbk1dyZytF0x0hxvvN9oacRvg+UbauJ4CsQz7o6OGfg+FWdxAUhRa9I1fqylPaIF3rs/Knwzkf3YmBCnid2Lw==" saltValue="6jxaVXRuzOZ44LMQIiJcUw==" spinCount="100000" sheet="1" objects="1" scenarios="1"/>
  <mergeCells count="1">
    <mergeCell ref="C4:G4"/>
  </mergeCells>
  <pageMargins left="0.98425196850393704" right="0.39370078740157499" top="0.78740157480314998" bottom="0.78740157480314998" header="0" footer="0.196850393700787"/>
  <pageSetup paperSize="9" scale="58" fitToHeight="50" orientation="portrait"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6BFCE-7E15-4A85-86AA-B4803647B261}">
  <sheetPr>
    <tabColor rgb="FF996633"/>
    <pageSetUpPr fitToPage="1"/>
  </sheetPr>
  <dimension ref="A1:J95"/>
  <sheetViews>
    <sheetView view="pageBreakPreview" zoomScaleNormal="100" zoomScaleSheetLayoutView="100" workbookViewId="0"/>
  </sheetViews>
  <sheetFormatPr defaultColWidth="8.86328125" defaultRowHeight="12.75"/>
  <cols>
    <col min="1" max="1" width="18.265625" style="101" customWidth="1"/>
    <col min="2" max="2" width="10.73046875" style="101" customWidth="1"/>
    <col min="3" max="3" width="62.59765625" style="102" customWidth="1"/>
    <col min="4" max="4" width="14.73046875" style="101" customWidth="1"/>
    <col min="5" max="5" width="12.73046875" style="103" customWidth="1"/>
    <col min="6" max="6" width="15.73046875" style="104" customWidth="1"/>
    <col min="7" max="7" width="15.73046875" style="105" customWidth="1"/>
    <col min="8" max="256" width="8.86328125" style="99"/>
    <col min="257" max="257" width="18.265625" style="99" customWidth="1"/>
    <col min="258" max="258" width="10.73046875" style="99" customWidth="1"/>
    <col min="259" max="259" width="62.59765625" style="99" customWidth="1"/>
    <col min="260" max="260" width="14.73046875" style="99" customWidth="1"/>
    <col min="261" max="261" width="12.73046875" style="99" customWidth="1"/>
    <col min="262" max="263" width="15.73046875" style="99" customWidth="1"/>
    <col min="264" max="512" width="8.86328125" style="99"/>
    <col min="513" max="513" width="18.265625" style="99" customWidth="1"/>
    <col min="514" max="514" width="10.73046875" style="99" customWidth="1"/>
    <col min="515" max="515" width="62.59765625" style="99" customWidth="1"/>
    <col min="516" max="516" width="14.73046875" style="99" customWidth="1"/>
    <col min="517" max="517" width="12.73046875" style="99" customWidth="1"/>
    <col min="518" max="519" width="15.73046875" style="99" customWidth="1"/>
    <col min="520" max="768" width="8.86328125" style="99"/>
    <col min="769" max="769" width="18.265625" style="99" customWidth="1"/>
    <col min="770" max="770" width="10.73046875" style="99" customWidth="1"/>
    <col min="771" max="771" width="62.59765625" style="99" customWidth="1"/>
    <col min="772" max="772" width="14.73046875" style="99" customWidth="1"/>
    <col min="773" max="773" width="12.73046875" style="99" customWidth="1"/>
    <col min="774" max="775" width="15.73046875" style="99" customWidth="1"/>
    <col min="776" max="1024" width="8.86328125" style="99"/>
    <col min="1025" max="1025" width="18.265625" style="99" customWidth="1"/>
    <col min="1026" max="1026" width="10.73046875" style="99" customWidth="1"/>
    <col min="1027" max="1027" width="62.59765625" style="99" customWidth="1"/>
    <col min="1028" max="1028" width="14.73046875" style="99" customWidth="1"/>
    <col min="1029" max="1029" width="12.73046875" style="99" customWidth="1"/>
    <col min="1030" max="1031" width="15.73046875" style="99" customWidth="1"/>
    <col min="1032" max="1280" width="8.86328125" style="99"/>
    <col min="1281" max="1281" width="18.265625" style="99" customWidth="1"/>
    <col min="1282" max="1282" width="10.73046875" style="99" customWidth="1"/>
    <col min="1283" max="1283" width="62.59765625" style="99" customWidth="1"/>
    <col min="1284" max="1284" width="14.73046875" style="99" customWidth="1"/>
    <col min="1285" max="1285" width="12.73046875" style="99" customWidth="1"/>
    <col min="1286" max="1287" width="15.73046875" style="99" customWidth="1"/>
    <col min="1288" max="1536" width="8.86328125" style="99"/>
    <col min="1537" max="1537" width="18.265625" style="99" customWidth="1"/>
    <col min="1538" max="1538" width="10.73046875" style="99" customWidth="1"/>
    <col min="1539" max="1539" width="62.59765625" style="99" customWidth="1"/>
    <col min="1540" max="1540" width="14.73046875" style="99" customWidth="1"/>
    <col min="1541" max="1541" width="12.73046875" style="99" customWidth="1"/>
    <col min="1542" max="1543" width="15.73046875" style="99" customWidth="1"/>
    <col min="1544" max="1792" width="8.86328125" style="99"/>
    <col min="1793" max="1793" width="18.265625" style="99" customWidth="1"/>
    <col min="1794" max="1794" width="10.73046875" style="99" customWidth="1"/>
    <col min="1795" max="1795" width="62.59765625" style="99" customWidth="1"/>
    <col min="1796" max="1796" width="14.73046875" style="99" customWidth="1"/>
    <col min="1797" max="1797" width="12.73046875" style="99" customWidth="1"/>
    <col min="1798" max="1799" width="15.73046875" style="99" customWidth="1"/>
    <col min="1800" max="2048" width="8.86328125" style="99"/>
    <col min="2049" max="2049" width="18.265625" style="99" customWidth="1"/>
    <col min="2050" max="2050" width="10.73046875" style="99" customWidth="1"/>
    <col min="2051" max="2051" width="62.59765625" style="99" customWidth="1"/>
    <col min="2052" max="2052" width="14.73046875" style="99" customWidth="1"/>
    <col min="2053" max="2053" width="12.73046875" style="99" customWidth="1"/>
    <col min="2054" max="2055" width="15.73046875" style="99" customWidth="1"/>
    <col min="2056" max="2304" width="8.86328125" style="99"/>
    <col min="2305" max="2305" width="18.265625" style="99" customWidth="1"/>
    <col min="2306" max="2306" width="10.73046875" style="99" customWidth="1"/>
    <col min="2307" max="2307" width="62.59765625" style="99" customWidth="1"/>
    <col min="2308" max="2308" width="14.73046875" style="99" customWidth="1"/>
    <col min="2309" max="2309" width="12.73046875" style="99" customWidth="1"/>
    <col min="2310" max="2311" width="15.73046875" style="99" customWidth="1"/>
    <col min="2312" max="2560" width="8.86328125" style="99"/>
    <col min="2561" max="2561" width="18.265625" style="99" customWidth="1"/>
    <col min="2562" max="2562" width="10.73046875" style="99" customWidth="1"/>
    <col min="2563" max="2563" width="62.59765625" style="99" customWidth="1"/>
    <col min="2564" max="2564" width="14.73046875" style="99" customWidth="1"/>
    <col min="2565" max="2565" width="12.73046875" style="99" customWidth="1"/>
    <col min="2566" max="2567" width="15.73046875" style="99" customWidth="1"/>
    <col min="2568" max="2816" width="8.86328125" style="99"/>
    <col min="2817" max="2817" width="18.265625" style="99" customWidth="1"/>
    <col min="2818" max="2818" width="10.73046875" style="99" customWidth="1"/>
    <col min="2819" max="2819" width="62.59765625" style="99" customWidth="1"/>
    <col min="2820" max="2820" width="14.73046875" style="99" customWidth="1"/>
    <col min="2821" max="2821" width="12.73046875" style="99" customWidth="1"/>
    <col min="2822" max="2823" width="15.73046875" style="99" customWidth="1"/>
    <col min="2824" max="3072" width="8.86328125" style="99"/>
    <col min="3073" max="3073" width="18.265625" style="99" customWidth="1"/>
    <col min="3074" max="3074" width="10.73046875" style="99" customWidth="1"/>
    <col min="3075" max="3075" width="62.59765625" style="99" customWidth="1"/>
    <col min="3076" max="3076" width="14.73046875" style="99" customWidth="1"/>
    <col min="3077" max="3077" width="12.73046875" style="99" customWidth="1"/>
    <col min="3078" max="3079" width="15.73046875" style="99" customWidth="1"/>
    <col min="3080" max="3328" width="8.86328125" style="99"/>
    <col min="3329" max="3329" width="18.265625" style="99" customWidth="1"/>
    <col min="3330" max="3330" width="10.73046875" style="99" customWidth="1"/>
    <col min="3331" max="3331" width="62.59765625" style="99" customWidth="1"/>
    <col min="3332" max="3332" width="14.73046875" style="99" customWidth="1"/>
    <col min="3333" max="3333" width="12.73046875" style="99" customWidth="1"/>
    <col min="3334" max="3335" width="15.73046875" style="99" customWidth="1"/>
    <col min="3336" max="3584" width="8.86328125" style="99"/>
    <col min="3585" max="3585" width="18.265625" style="99" customWidth="1"/>
    <col min="3586" max="3586" width="10.73046875" style="99" customWidth="1"/>
    <col min="3587" max="3587" width="62.59765625" style="99" customWidth="1"/>
    <col min="3588" max="3588" width="14.73046875" style="99" customWidth="1"/>
    <col min="3589" max="3589" width="12.73046875" style="99" customWidth="1"/>
    <col min="3590" max="3591" width="15.73046875" style="99" customWidth="1"/>
    <col min="3592" max="3840" width="8.86328125" style="99"/>
    <col min="3841" max="3841" width="18.265625" style="99" customWidth="1"/>
    <col min="3842" max="3842" width="10.73046875" style="99" customWidth="1"/>
    <col min="3843" max="3843" width="62.59765625" style="99" customWidth="1"/>
    <col min="3844" max="3844" width="14.73046875" style="99" customWidth="1"/>
    <col min="3845" max="3845" width="12.73046875" style="99" customWidth="1"/>
    <col min="3846" max="3847" width="15.73046875" style="99" customWidth="1"/>
    <col min="3848" max="4096" width="8.86328125" style="99"/>
    <col min="4097" max="4097" width="18.265625" style="99" customWidth="1"/>
    <col min="4098" max="4098" width="10.73046875" style="99" customWidth="1"/>
    <col min="4099" max="4099" width="62.59765625" style="99" customWidth="1"/>
    <col min="4100" max="4100" width="14.73046875" style="99" customWidth="1"/>
    <col min="4101" max="4101" width="12.73046875" style="99" customWidth="1"/>
    <col min="4102" max="4103" width="15.73046875" style="99" customWidth="1"/>
    <col min="4104" max="4352" width="8.86328125" style="99"/>
    <col min="4353" max="4353" width="18.265625" style="99" customWidth="1"/>
    <col min="4354" max="4354" width="10.73046875" style="99" customWidth="1"/>
    <col min="4355" max="4355" width="62.59765625" style="99" customWidth="1"/>
    <col min="4356" max="4356" width="14.73046875" style="99" customWidth="1"/>
    <col min="4357" max="4357" width="12.73046875" style="99" customWidth="1"/>
    <col min="4358" max="4359" width="15.73046875" style="99" customWidth="1"/>
    <col min="4360" max="4608" width="8.86328125" style="99"/>
    <col min="4609" max="4609" width="18.265625" style="99" customWidth="1"/>
    <col min="4610" max="4610" width="10.73046875" style="99" customWidth="1"/>
    <col min="4611" max="4611" width="62.59765625" style="99" customWidth="1"/>
    <col min="4612" max="4612" width="14.73046875" style="99" customWidth="1"/>
    <col min="4613" max="4613" width="12.73046875" style="99" customWidth="1"/>
    <col min="4614" max="4615" width="15.73046875" style="99" customWidth="1"/>
    <col min="4616" max="4864" width="8.86328125" style="99"/>
    <col min="4865" max="4865" width="18.265625" style="99" customWidth="1"/>
    <col min="4866" max="4866" width="10.73046875" style="99" customWidth="1"/>
    <col min="4867" max="4867" width="62.59765625" style="99" customWidth="1"/>
    <col min="4868" max="4868" width="14.73046875" style="99" customWidth="1"/>
    <col min="4869" max="4869" width="12.73046875" style="99" customWidth="1"/>
    <col min="4870" max="4871" width="15.73046875" style="99" customWidth="1"/>
    <col min="4872" max="5120" width="8.86328125" style="99"/>
    <col min="5121" max="5121" width="18.265625" style="99" customWidth="1"/>
    <col min="5122" max="5122" width="10.73046875" style="99" customWidth="1"/>
    <col min="5123" max="5123" width="62.59765625" style="99" customWidth="1"/>
    <col min="5124" max="5124" width="14.73046875" style="99" customWidth="1"/>
    <col min="5125" max="5125" width="12.73046875" style="99" customWidth="1"/>
    <col min="5126" max="5127" width="15.73046875" style="99" customWidth="1"/>
    <col min="5128" max="5376" width="8.86328125" style="99"/>
    <col min="5377" max="5377" width="18.265625" style="99" customWidth="1"/>
    <col min="5378" max="5378" width="10.73046875" style="99" customWidth="1"/>
    <col min="5379" max="5379" width="62.59765625" style="99" customWidth="1"/>
    <col min="5380" max="5380" width="14.73046875" style="99" customWidth="1"/>
    <col min="5381" max="5381" width="12.73046875" style="99" customWidth="1"/>
    <col min="5382" max="5383" width="15.73046875" style="99" customWidth="1"/>
    <col min="5384" max="5632" width="8.86328125" style="99"/>
    <col min="5633" max="5633" width="18.265625" style="99" customWidth="1"/>
    <col min="5634" max="5634" width="10.73046875" style="99" customWidth="1"/>
    <col min="5635" max="5635" width="62.59765625" style="99" customWidth="1"/>
    <col min="5636" max="5636" width="14.73046875" style="99" customWidth="1"/>
    <col min="5637" max="5637" width="12.73046875" style="99" customWidth="1"/>
    <col min="5638" max="5639" width="15.73046875" style="99" customWidth="1"/>
    <col min="5640" max="5888" width="8.86328125" style="99"/>
    <col min="5889" max="5889" width="18.265625" style="99" customWidth="1"/>
    <col min="5890" max="5890" width="10.73046875" style="99" customWidth="1"/>
    <col min="5891" max="5891" width="62.59765625" style="99" customWidth="1"/>
    <col min="5892" max="5892" width="14.73046875" style="99" customWidth="1"/>
    <col min="5893" max="5893" width="12.73046875" style="99" customWidth="1"/>
    <col min="5894" max="5895" width="15.73046875" style="99" customWidth="1"/>
    <col min="5896" max="6144" width="8.86328125" style="99"/>
    <col min="6145" max="6145" width="18.265625" style="99" customWidth="1"/>
    <col min="6146" max="6146" width="10.73046875" style="99" customWidth="1"/>
    <col min="6147" max="6147" width="62.59765625" style="99" customWidth="1"/>
    <col min="6148" max="6148" width="14.73046875" style="99" customWidth="1"/>
    <col min="6149" max="6149" width="12.73046875" style="99" customWidth="1"/>
    <col min="6150" max="6151" width="15.73046875" style="99" customWidth="1"/>
    <col min="6152" max="6400" width="8.86328125" style="99"/>
    <col min="6401" max="6401" width="18.265625" style="99" customWidth="1"/>
    <col min="6402" max="6402" width="10.73046875" style="99" customWidth="1"/>
    <col min="6403" max="6403" width="62.59765625" style="99" customWidth="1"/>
    <col min="6404" max="6404" width="14.73046875" style="99" customWidth="1"/>
    <col min="6405" max="6405" width="12.73046875" style="99" customWidth="1"/>
    <col min="6406" max="6407" width="15.73046875" style="99" customWidth="1"/>
    <col min="6408" max="6656" width="8.86328125" style="99"/>
    <col min="6657" max="6657" width="18.265625" style="99" customWidth="1"/>
    <col min="6658" max="6658" width="10.73046875" style="99" customWidth="1"/>
    <col min="6659" max="6659" width="62.59765625" style="99" customWidth="1"/>
    <col min="6660" max="6660" width="14.73046875" style="99" customWidth="1"/>
    <col min="6661" max="6661" width="12.73046875" style="99" customWidth="1"/>
    <col min="6662" max="6663" width="15.73046875" style="99" customWidth="1"/>
    <col min="6664" max="6912" width="8.86328125" style="99"/>
    <col min="6913" max="6913" width="18.265625" style="99" customWidth="1"/>
    <col min="6914" max="6914" width="10.73046875" style="99" customWidth="1"/>
    <col min="6915" max="6915" width="62.59765625" style="99" customWidth="1"/>
    <col min="6916" max="6916" width="14.73046875" style="99" customWidth="1"/>
    <col min="6917" max="6917" width="12.73046875" style="99" customWidth="1"/>
    <col min="6918" max="6919" width="15.73046875" style="99" customWidth="1"/>
    <col min="6920" max="7168" width="8.86328125" style="99"/>
    <col min="7169" max="7169" width="18.265625" style="99" customWidth="1"/>
    <col min="7170" max="7170" width="10.73046875" style="99" customWidth="1"/>
    <col min="7171" max="7171" width="62.59765625" style="99" customWidth="1"/>
    <col min="7172" max="7172" width="14.73046875" style="99" customWidth="1"/>
    <col min="7173" max="7173" width="12.73046875" style="99" customWidth="1"/>
    <col min="7174" max="7175" width="15.73046875" style="99" customWidth="1"/>
    <col min="7176" max="7424" width="8.86328125" style="99"/>
    <col min="7425" max="7425" width="18.265625" style="99" customWidth="1"/>
    <col min="7426" max="7426" width="10.73046875" style="99" customWidth="1"/>
    <col min="7427" max="7427" width="62.59765625" style="99" customWidth="1"/>
    <col min="7428" max="7428" width="14.73046875" style="99" customWidth="1"/>
    <col min="7429" max="7429" width="12.73046875" style="99" customWidth="1"/>
    <col min="7430" max="7431" width="15.73046875" style="99" customWidth="1"/>
    <col min="7432" max="7680" width="8.86328125" style="99"/>
    <col min="7681" max="7681" width="18.265625" style="99" customWidth="1"/>
    <col min="7682" max="7682" width="10.73046875" style="99" customWidth="1"/>
    <col min="7683" max="7683" width="62.59765625" style="99" customWidth="1"/>
    <col min="7684" max="7684" width="14.73046875" style="99" customWidth="1"/>
    <col min="7685" max="7685" width="12.73046875" style="99" customWidth="1"/>
    <col min="7686" max="7687" width="15.73046875" style="99" customWidth="1"/>
    <col min="7688" max="7936" width="8.86328125" style="99"/>
    <col min="7937" max="7937" width="18.265625" style="99" customWidth="1"/>
    <col min="7938" max="7938" width="10.73046875" style="99" customWidth="1"/>
    <col min="7939" max="7939" width="62.59765625" style="99" customWidth="1"/>
    <col min="7940" max="7940" width="14.73046875" style="99" customWidth="1"/>
    <col min="7941" max="7941" width="12.73046875" style="99" customWidth="1"/>
    <col min="7942" max="7943" width="15.73046875" style="99" customWidth="1"/>
    <col min="7944" max="8192" width="8.86328125" style="99"/>
    <col min="8193" max="8193" width="18.265625" style="99" customWidth="1"/>
    <col min="8194" max="8194" width="10.73046875" style="99" customWidth="1"/>
    <col min="8195" max="8195" width="62.59765625" style="99" customWidth="1"/>
    <col min="8196" max="8196" width="14.73046875" style="99" customWidth="1"/>
    <col min="8197" max="8197" width="12.73046875" style="99" customWidth="1"/>
    <col min="8198" max="8199" width="15.73046875" style="99" customWidth="1"/>
    <col min="8200" max="8448" width="8.86328125" style="99"/>
    <col min="8449" max="8449" width="18.265625" style="99" customWidth="1"/>
    <col min="8450" max="8450" width="10.73046875" style="99" customWidth="1"/>
    <col min="8451" max="8451" width="62.59765625" style="99" customWidth="1"/>
    <col min="8452" max="8452" width="14.73046875" style="99" customWidth="1"/>
    <col min="8453" max="8453" width="12.73046875" style="99" customWidth="1"/>
    <col min="8454" max="8455" width="15.73046875" style="99" customWidth="1"/>
    <col min="8456" max="8704" width="8.86328125" style="99"/>
    <col min="8705" max="8705" width="18.265625" style="99" customWidth="1"/>
    <col min="8706" max="8706" width="10.73046875" style="99" customWidth="1"/>
    <col min="8707" max="8707" width="62.59765625" style="99" customWidth="1"/>
    <col min="8708" max="8708" width="14.73046875" style="99" customWidth="1"/>
    <col min="8709" max="8709" width="12.73046875" style="99" customWidth="1"/>
    <col min="8710" max="8711" width="15.73046875" style="99" customWidth="1"/>
    <col min="8712" max="8960" width="8.86328125" style="99"/>
    <col min="8961" max="8961" width="18.265625" style="99" customWidth="1"/>
    <col min="8962" max="8962" width="10.73046875" style="99" customWidth="1"/>
    <col min="8963" max="8963" width="62.59765625" style="99" customWidth="1"/>
    <col min="8964" max="8964" width="14.73046875" style="99" customWidth="1"/>
    <col min="8965" max="8965" width="12.73046875" style="99" customWidth="1"/>
    <col min="8966" max="8967" width="15.73046875" style="99" customWidth="1"/>
    <col min="8968" max="9216" width="8.86328125" style="99"/>
    <col min="9217" max="9217" width="18.265625" style="99" customWidth="1"/>
    <col min="9218" max="9218" width="10.73046875" style="99" customWidth="1"/>
    <col min="9219" max="9219" width="62.59765625" style="99" customWidth="1"/>
    <col min="9220" max="9220" width="14.73046875" style="99" customWidth="1"/>
    <col min="9221" max="9221" width="12.73046875" style="99" customWidth="1"/>
    <col min="9222" max="9223" width="15.73046875" style="99" customWidth="1"/>
    <col min="9224" max="9472" width="8.86328125" style="99"/>
    <col min="9473" max="9473" width="18.265625" style="99" customWidth="1"/>
    <col min="9474" max="9474" width="10.73046875" style="99" customWidth="1"/>
    <col min="9475" max="9475" width="62.59765625" style="99" customWidth="1"/>
    <col min="9476" max="9476" width="14.73046875" style="99" customWidth="1"/>
    <col min="9477" max="9477" width="12.73046875" style="99" customWidth="1"/>
    <col min="9478" max="9479" width="15.73046875" style="99" customWidth="1"/>
    <col min="9480" max="9728" width="8.86328125" style="99"/>
    <col min="9729" max="9729" width="18.265625" style="99" customWidth="1"/>
    <col min="9730" max="9730" width="10.73046875" style="99" customWidth="1"/>
    <col min="9731" max="9731" width="62.59765625" style="99" customWidth="1"/>
    <col min="9732" max="9732" width="14.73046875" style="99" customWidth="1"/>
    <col min="9733" max="9733" width="12.73046875" style="99" customWidth="1"/>
    <col min="9734" max="9735" width="15.73046875" style="99" customWidth="1"/>
    <col min="9736" max="9984" width="8.86328125" style="99"/>
    <col min="9985" max="9985" width="18.265625" style="99" customWidth="1"/>
    <col min="9986" max="9986" width="10.73046875" style="99" customWidth="1"/>
    <col min="9987" max="9987" width="62.59765625" style="99" customWidth="1"/>
    <col min="9988" max="9988" width="14.73046875" style="99" customWidth="1"/>
    <col min="9989" max="9989" width="12.73046875" style="99" customWidth="1"/>
    <col min="9990" max="9991" width="15.73046875" style="99" customWidth="1"/>
    <col min="9992" max="10240" width="8.86328125" style="99"/>
    <col min="10241" max="10241" width="18.265625" style="99" customWidth="1"/>
    <col min="10242" max="10242" width="10.73046875" style="99" customWidth="1"/>
    <col min="10243" max="10243" width="62.59765625" style="99" customWidth="1"/>
    <col min="10244" max="10244" width="14.73046875" style="99" customWidth="1"/>
    <col min="10245" max="10245" width="12.73046875" style="99" customWidth="1"/>
    <col min="10246" max="10247" width="15.73046875" style="99" customWidth="1"/>
    <col min="10248" max="10496" width="8.86328125" style="99"/>
    <col min="10497" max="10497" width="18.265625" style="99" customWidth="1"/>
    <col min="10498" max="10498" width="10.73046875" style="99" customWidth="1"/>
    <col min="10499" max="10499" width="62.59765625" style="99" customWidth="1"/>
    <col min="10500" max="10500" width="14.73046875" style="99" customWidth="1"/>
    <col min="10501" max="10501" width="12.73046875" style="99" customWidth="1"/>
    <col min="10502" max="10503" width="15.73046875" style="99" customWidth="1"/>
    <col min="10504" max="10752" width="8.86328125" style="99"/>
    <col min="10753" max="10753" width="18.265625" style="99" customWidth="1"/>
    <col min="10754" max="10754" width="10.73046875" style="99" customWidth="1"/>
    <col min="10755" max="10755" width="62.59765625" style="99" customWidth="1"/>
    <col min="10756" max="10756" width="14.73046875" style="99" customWidth="1"/>
    <col min="10757" max="10757" width="12.73046875" style="99" customWidth="1"/>
    <col min="10758" max="10759" width="15.73046875" style="99" customWidth="1"/>
    <col min="10760" max="11008" width="8.86328125" style="99"/>
    <col min="11009" max="11009" width="18.265625" style="99" customWidth="1"/>
    <col min="11010" max="11010" width="10.73046875" style="99" customWidth="1"/>
    <col min="11011" max="11011" width="62.59765625" style="99" customWidth="1"/>
    <col min="11012" max="11012" width="14.73046875" style="99" customWidth="1"/>
    <col min="11013" max="11013" width="12.73046875" style="99" customWidth="1"/>
    <col min="11014" max="11015" width="15.73046875" style="99" customWidth="1"/>
    <col min="11016" max="11264" width="8.86328125" style="99"/>
    <col min="11265" max="11265" width="18.265625" style="99" customWidth="1"/>
    <col min="11266" max="11266" width="10.73046875" style="99" customWidth="1"/>
    <col min="11267" max="11267" width="62.59765625" style="99" customWidth="1"/>
    <col min="11268" max="11268" width="14.73046875" style="99" customWidth="1"/>
    <col min="11269" max="11269" width="12.73046875" style="99" customWidth="1"/>
    <col min="11270" max="11271" width="15.73046875" style="99" customWidth="1"/>
    <col min="11272" max="11520" width="8.86328125" style="99"/>
    <col min="11521" max="11521" width="18.265625" style="99" customWidth="1"/>
    <col min="11522" max="11522" width="10.73046875" style="99" customWidth="1"/>
    <col min="11523" max="11523" width="62.59765625" style="99" customWidth="1"/>
    <col min="11524" max="11524" width="14.73046875" style="99" customWidth="1"/>
    <col min="11525" max="11525" width="12.73046875" style="99" customWidth="1"/>
    <col min="11526" max="11527" width="15.73046875" style="99" customWidth="1"/>
    <col min="11528" max="11776" width="8.86328125" style="99"/>
    <col min="11777" max="11777" width="18.265625" style="99" customWidth="1"/>
    <col min="11778" max="11778" width="10.73046875" style="99" customWidth="1"/>
    <col min="11779" max="11779" width="62.59765625" style="99" customWidth="1"/>
    <col min="11780" max="11780" width="14.73046875" style="99" customWidth="1"/>
    <col min="11781" max="11781" width="12.73046875" style="99" customWidth="1"/>
    <col min="11782" max="11783" width="15.73046875" style="99" customWidth="1"/>
    <col min="11784" max="12032" width="8.86328125" style="99"/>
    <col min="12033" max="12033" width="18.265625" style="99" customWidth="1"/>
    <col min="12034" max="12034" width="10.73046875" style="99" customWidth="1"/>
    <col min="12035" max="12035" width="62.59765625" style="99" customWidth="1"/>
    <col min="12036" max="12036" width="14.73046875" style="99" customWidth="1"/>
    <col min="12037" max="12037" width="12.73046875" style="99" customWidth="1"/>
    <col min="12038" max="12039" width="15.73046875" style="99" customWidth="1"/>
    <col min="12040" max="12288" width="8.86328125" style="99"/>
    <col min="12289" max="12289" width="18.265625" style="99" customWidth="1"/>
    <col min="12290" max="12290" width="10.73046875" style="99" customWidth="1"/>
    <col min="12291" max="12291" width="62.59765625" style="99" customWidth="1"/>
    <col min="12292" max="12292" width="14.73046875" style="99" customWidth="1"/>
    <col min="12293" max="12293" width="12.73046875" style="99" customWidth="1"/>
    <col min="12294" max="12295" width="15.73046875" style="99" customWidth="1"/>
    <col min="12296" max="12544" width="8.86328125" style="99"/>
    <col min="12545" max="12545" width="18.265625" style="99" customWidth="1"/>
    <col min="12546" max="12546" width="10.73046875" style="99" customWidth="1"/>
    <col min="12547" max="12547" width="62.59765625" style="99" customWidth="1"/>
    <col min="12548" max="12548" width="14.73046875" style="99" customWidth="1"/>
    <col min="12549" max="12549" width="12.73046875" style="99" customWidth="1"/>
    <col min="12550" max="12551" width="15.73046875" style="99" customWidth="1"/>
    <col min="12552" max="12800" width="8.86328125" style="99"/>
    <col min="12801" max="12801" width="18.265625" style="99" customWidth="1"/>
    <col min="12802" max="12802" width="10.73046875" style="99" customWidth="1"/>
    <col min="12803" max="12803" width="62.59765625" style="99" customWidth="1"/>
    <col min="12804" max="12804" width="14.73046875" style="99" customWidth="1"/>
    <col min="12805" max="12805" width="12.73046875" style="99" customWidth="1"/>
    <col min="12806" max="12807" width="15.73046875" style="99" customWidth="1"/>
    <col min="12808" max="13056" width="8.86328125" style="99"/>
    <col min="13057" max="13057" width="18.265625" style="99" customWidth="1"/>
    <col min="13058" max="13058" width="10.73046875" style="99" customWidth="1"/>
    <col min="13059" max="13059" width="62.59765625" style="99" customWidth="1"/>
    <col min="13060" max="13060" width="14.73046875" style="99" customWidth="1"/>
    <col min="13061" max="13061" width="12.73046875" style="99" customWidth="1"/>
    <col min="13062" max="13063" width="15.73046875" style="99" customWidth="1"/>
    <col min="13064" max="13312" width="8.86328125" style="99"/>
    <col min="13313" max="13313" width="18.265625" style="99" customWidth="1"/>
    <col min="13314" max="13314" width="10.73046875" style="99" customWidth="1"/>
    <col min="13315" max="13315" width="62.59765625" style="99" customWidth="1"/>
    <col min="13316" max="13316" width="14.73046875" style="99" customWidth="1"/>
    <col min="13317" max="13317" width="12.73046875" style="99" customWidth="1"/>
    <col min="13318" max="13319" width="15.73046875" style="99" customWidth="1"/>
    <col min="13320" max="13568" width="8.86328125" style="99"/>
    <col min="13569" max="13569" width="18.265625" style="99" customWidth="1"/>
    <col min="13570" max="13570" width="10.73046875" style="99" customWidth="1"/>
    <col min="13571" max="13571" width="62.59765625" style="99" customWidth="1"/>
    <col min="13572" max="13572" width="14.73046875" style="99" customWidth="1"/>
    <col min="13573" max="13573" width="12.73046875" style="99" customWidth="1"/>
    <col min="13574" max="13575" width="15.73046875" style="99" customWidth="1"/>
    <col min="13576" max="13824" width="8.86328125" style="99"/>
    <col min="13825" max="13825" width="18.265625" style="99" customWidth="1"/>
    <col min="13826" max="13826" width="10.73046875" style="99" customWidth="1"/>
    <col min="13827" max="13827" width="62.59765625" style="99" customWidth="1"/>
    <col min="13828" max="13828" width="14.73046875" style="99" customWidth="1"/>
    <col min="13829" max="13829" width="12.73046875" style="99" customWidth="1"/>
    <col min="13830" max="13831" width="15.73046875" style="99" customWidth="1"/>
    <col min="13832" max="14080" width="8.86328125" style="99"/>
    <col min="14081" max="14081" width="18.265625" style="99" customWidth="1"/>
    <col min="14082" max="14082" width="10.73046875" style="99" customWidth="1"/>
    <col min="14083" max="14083" width="62.59765625" style="99" customWidth="1"/>
    <col min="14084" max="14084" width="14.73046875" style="99" customWidth="1"/>
    <col min="14085" max="14085" width="12.73046875" style="99" customWidth="1"/>
    <col min="14086" max="14087" width="15.73046875" style="99" customWidth="1"/>
    <col min="14088" max="14336" width="8.86328125" style="99"/>
    <col min="14337" max="14337" width="18.265625" style="99" customWidth="1"/>
    <col min="14338" max="14338" width="10.73046875" style="99" customWidth="1"/>
    <col min="14339" max="14339" width="62.59765625" style="99" customWidth="1"/>
    <col min="14340" max="14340" width="14.73046875" style="99" customWidth="1"/>
    <col min="14341" max="14341" width="12.73046875" style="99" customWidth="1"/>
    <col min="14342" max="14343" width="15.73046875" style="99" customWidth="1"/>
    <col min="14344" max="14592" width="8.86328125" style="99"/>
    <col min="14593" max="14593" width="18.265625" style="99" customWidth="1"/>
    <col min="14594" max="14594" width="10.73046875" style="99" customWidth="1"/>
    <col min="14595" max="14595" width="62.59765625" style="99" customWidth="1"/>
    <col min="14596" max="14596" width="14.73046875" style="99" customWidth="1"/>
    <col min="14597" max="14597" width="12.73046875" style="99" customWidth="1"/>
    <col min="14598" max="14599" width="15.73046875" style="99" customWidth="1"/>
    <col min="14600" max="14848" width="8.86328125" style="99"/>
    <col min="14849" max="14849" width="18.265625" style="99" customWidth="1"/>
    <col min="14850" max="14850" width="10.73046875" style="99" customWidth="1"/>
    <col min="14851" max="14851" width="62.59765625" style="99" customWidth="1"/>
    <col min="14852" max="14852" width="14.73046875" style="99" customWidth="1"/>
    <col min="14853" max="14853" width="12.73046875" style="99" customWidth="1"/>
    <col min="14854" max="14855" width="15.73046875" style="99" customWidth="1"/>
    <col min="14856" max="15104" width="8.86328125" style="99"/>
    <col min="15105" max="15105" width="18.265625" style="99" customWidth="1"/>
    <col min="15106" max="15106" width="10.73046875" style="99" customWidth="1"/>
    <col min="15107" max="15107" width="62.59765625" style="99" customWidth="1"/>
    <col min="15108" max="15108" width="14.73046875" style="99" customWidth="1"/>
    <col min="15109" max="15109" width="12.73046875" style="99" customWidth="1"/>
    <col min="15110" max="15111" width="15.73046875" style="99" customWidth="1"/>
    <col min="15112" max="15360" width="8.86328125" style="99"/>
    <col min="15361" max="15361" width="18.265625" style="99" customWidth="1"/>
    <col min="15362" max="15362" width="10.73046875" style="99" customWidth="1"/>
    <col min="15363" max="15363" width="62.59765625" style="99" customWidth="1"/>
    <col min="15364" max="15364" width="14.73046875" style="99" customWidth="1"/>
    <col min="15365" max="15365" width="12.73046875" style="99" customWidth="1"/>
    <col min="15366" max="15367" width="15.73046875" style="99" customWidth="1"/>
    <col min="15368" max="15616" width="8.86328125" style="99"/>
    <col min="15617" max="15617" width="18.265625" style="99" customWidth="1"/>
    <col min="15618" max="15618" width="10.73046875" style="99" customWidth="1"/>
    <col min="15619" max="15619" width="62.59765625" style="99" customWidth="1"/>
    <col min="15620" max="15620" width="14.73046875" style="99" customWidth="1"/>
    <col min="15621" max="15621" width="12.73046875" style="99" customWidth="1"/>
    <col min="15622" max="15623" width="15.73046875" style="99" customWidth="1"/>
    <col min="15624" max="15872" width="8.86328125" style="99"/>
    <col min="15873" max="15873" width="18.265625" style="99" customWidth="1"/>
    <col min="15874" max="15874" width="10.73046875" style="99" customWidth="1"/>
    <col min="15875" max="15875" width="62.59765625" style="99" customWidth="1"/>
    <col min="15876" max="15876" width="14.73046875" style="99" customWidth="1"/>
    <col min="15877" max="15877" width="12.73046875" style="99" customWidth="1"/>
    <col min="15878" max="15879" width="15.73046875" style="99" customWidth="1"/>
    <col min="15880" max="16128" width="8.86328125" style="99"/>
    <col min="16129" max="16129" width="18.265625" style="99" customWidth="1"/>
    <col min="16130" max="16130" width="10.73046875" style="99" customWidth="1"/>
    <col min="16131" max="16131" width="62.59765625" style="99" customWidth="1"/>
    <col min="16132" max="16132" width="14.73046875" style="99" customWidth="1"/>
    <col min="16133" max="16133" width="12.73046875" style="99" customWidth="1"/>
    <col min="16134" max="16135" width="15.73046875" style="99" customWidth="1"/>
    <col min="16136" max="16384" width="8.86328125" style="99"/>
  </cols>
  <sheetData>
    <row r="1" spans="1:7" ht="17.649999999999999">
      <c r="A1" s="100" t="s">
        <v>295</v>
      </c>
    </row>
    <row r="2" spans="1:7" s="106" customFormat="1" ht="13.15" hidden="1">
      <c r="A2" s="107" t="s">
        <v>9</v>
      </c>
      <c r="B2" s="108" t="s">
        <v>296</v>
      </c>
      <c r="D2" s="107"/>
      <c r="E2" s="103"/>
      <c r="F2" s="109"/>
      <c r="G2" s="105"/>
    </row>
    <row r="3" spans="1:7" s="106" customFormat="1" ht="13.15">
      <c r="A3" s="107" t="s">
        <v>11</v>
      </c>
      <c r="B3" s="108" t="s">
        <v>12</v>
      </c>
    </row>
    <row r="4" spans="1:7" s="106" customFormat="1" ht="15">
      <c r="A4" s="107"/>
      <c r="B4" s="108"/>
      <c r="C4" s="730" t="s">
        <v>443</v>
      </c>
      <c r="D4" s="730"/>
      <c r="E4" s="730"/>
      <c r="F4" s="730"/>
      <c r="G4" s="730"/>
    </row>
    <row r="5" spans="1:7" s="110" customFormat="1" ht="17.649999999999999">
      <c r="A5" s="111"/>
      <c r="B5" s="111"/>
      <c r="C5" s="112"/>
      <c r="D5" s="111"/>
      <c r="E5" s="113"/>
      <c r="F5" s="114"/>
      <c r="G5" s="115"/>
    </row>
    <row r="6" spans="1:7" s="116" customFormat="1" ht="15.4" thickBot="1">
      <c r="A6" s="117" t="s">
        <v>14</v>
      </c>
      <c r="B6" s="117" t="s">
        <v>15</v>
      </c>
      <c r="C6" s="118" t="s">
        <v>16</v>
      </c>
      <c r="D6" s="117" t="s">
        <v>17</v>
      </c>
      <c r="E6" s="119" t="s">
        <v>18</v>
      </c>
      <c r="F6" s="120" t="s">
        <v>19</v>
      </c>
      <c r="G6" s="121" t="s">
        <v>20</v>
      </c>
    </row>
    <row r="7" spans="1:7" s="122" customFormat="1" ht="15">
      <c r="A7" s="123"/>
      <c r="B7" s="123"/>
      <c r="C7" s="124"/>
      <c r="D7" s="123"/>
      <c r="E7" s="125"/>
      <c r="F7" s="126"/>
      <c r="G7" s="127"/>
    </row>
    <row r="8" spans="1:7" ht="13.15">
      <c r="A8" s="101" t="s">
        <v>298</v>
      </c>
      <c r="C8" s="128" t="s">
        <v>22</v>
      </c>
      <c r="F8" s="129" t="s">
        <v>23</v>
      </c>
      <c r="G8" s="130">
        <f>+SUM(G9:G14)</f>
        <v>0</v>
      </c>
    </row>
    <row r="9" spans="1:7" ht="13.15">
      <c r="C9" s="128"/>
      <c r="F9" s="129"/>
      <c r="G9" s="130"/>
    </row>
    <row r="10" spans="1:7" ht="13.15">
      <c r="A10" s="101" t="s">
        <v>299</v>
      </c>
      <c r="C10" s="128" t="s">
        <v>25</v>
      </c>
    </row>
    <row r="11" spans="1:7">
      <c r="A11" s="101" t="s">
        <v>300</v>
      </c>
      <c r="B11" s="101" t="s">
        <v>301</v>
      </c>
      <c r="C11" s="102" t="s">
        <v>302</v>
      </c>
      <c r="D11" s="101" t="s">
        <v>33</v>
      </c>
      <c r="E11" s="103">
        <f>SUM(E56:E58,E50:E51,E61:E61)</f>
        <v>11</v>
      </c>
      <c r="F11" s="98">
        <v>0</v>
      </c>
      <c r="G11" s="105">
        <f>ROUND(E11*F11,2)</f>
        <v>0</v>
      </c>
    </row>
    <row r="12" spans="1:7">
      <c r="A12" s="101" t="s">
        <v>303</v>
      </c>
      <c r="B12" s="101" t="s">
        <v>304</v>
      </c>
      <c r="C12" s="102" t="s">
        <v>305</v>
      </c>
      <c r="D12" s="101" t="s">
        <v>64</v>
      </c>
      <c r="E12" s="103">
        <f>SUM(E40:E43)</f>
        <v>134</v>
      </c>
      <c r="F12" s="98">
        <v>0</v>
      </c>
      <c r="G12" s="105">
        <f>ROUND(E12*F12,2)</f>
        <v>0</v>
      </c>
    </row>
    <row r="13" spans="1:7">
      <c r="A13" s="101" t="s">
        <v>306</v>
      </c>
      <c r="B13" s="101" t="s">
        <v>307</v>
      </c>
      <c r="C13" s="102" t="s">
        <v>308</v>
      </c>
      <c r="D13" s="101" t="s">
        <v>33</v>
      </c>
      <c r="E13" s="103">
        <v>5</v>
      </c>
      <c r="F13" s="98">
        <v>0</v>
      </c>
      <c r="G13" s="105">
        <f>ROUND(E13*F13,2)</f>
        <v>0</v>
      </c>
    </row>
    <row r="15" spans="1:7" ht="13.15">
      <c r="A15" s="101" t="s">
        <v>309</v>
      </c>
      <c r="C15" s="128" t="s">
        <v>78</v>
      </c>
      <c r="F15" s="129" t="s">
        <v>79</v>
      </c>
      <c r="G15" s="130">
        <f>+SUM(G16:G34)</f>
        <v>0</v>
      </c>
    </row>
    <row r="16" spans="1:7" ht="13.15">
      <c r="C16" s="128"/>
      <c r="F16" s="129"/>
      <c r="G16" s="130"/>
    </row>
    <row r="17" spans="1:10" ht="13.15">
      <c r="A17" s="101" t="s">
        <v>310</v>
      </c>
      <c r="C17" s="128" t="s">
        <v>81</v>
      </c>
    </row>
    <row r="18" spans="1:10" ht="51">
      <c r="A18" s="101" t="s">
        <v>311</v>
      </c>
      <c r="B18" s="101" t="s">
        <v>312</v>
      </c>
      <c r="C18" s="102" t="s">
        <v>1112</v>
      </c>
      <c r="D18" s="101" t="s">
        <v>82</v>
      </c>
      <c r="E18" s="103">
        <v>310</v>
      </c>
      <c r="F18" s="98">
        <v>0</v>
      </c>
      <c r="G18" s="105">
        <f>ROUND(E18*F18,2)</f>
        <v>0</v>
      </c>
    </row>
    <row r="19" spans="1:10">
      <c r="A19" s="101" t="s">
        <v>313</v>
      </c>
      <c r="B19" s="101" t="s">
        <v>314</v>
      </c>
      <c r="C19" s="102" t="s">
        <v>315</v>
      </c>
      <c r="D19" s="101" t="s">
        <v>82</v>
      </c>
      <c r="E19" s="103">
        <f>SUM(E18:E18)*0.1</f>
        <v>31</v>
      </c>
      <c r="F19" s="98">
        <v>0</v>
      </c>
      <c r="G19" s="105">
        <f>ROUND(E19*F19,2)</f>
        <v>0</v>
      </c>
    </row>
    <row r="21" spans="1:10" ht="13.15">
      <c r="A21" s="101" t="s">
        <v>316</v>
      </c>
      <c r="C21" s="128" t="s">
        <v>87</v>
      </c>
    </row>
    <row r="22" spans="1:10">
      <c r="A22" s="101" t="s">
        <v>317</v>
      </c>
      <c r="B22" s="101" t="s">
        <v>89</v>
      </c>
      <c r="C22" s="102" t="s">
        <v>90</v>
      </c>
      <c r="D22" s="101" t="s">
        <v>39</v>
      </c>
      <c r="E22" s="103">
        <f>ROUNDUP((E40*0.8+E42*0.8+E43*0.9+E38*0.8),0)</f>
        <v>116</v>
      </c>
      <c r="F22" s="98">
        <v>0</v>
      </c>
      <c r="G22" s="105">
        <f>ROUND(E22*F22,2)</f>
        <v>0</v>
      </c>
    </row>
    <row r="24" spans="1:10" ht="13.15">
      <c r="A24" s="101" t="s">
        <v>318</v>
      </c>
      <c r="C24" s="128" t="s">
        <v>97</v>
      </c>
    </row>
    <row r="25" spans="1:10" ht="51">
      <c r="A25" s="101" t="s">
        <v>319</v>
      </c>
      <c r="B25" s="101" t="s">
        <v>323</v>
      </c>
      <c r="C25" s="102" t="s">
        <v>324</v>
      </c>
      <c r="D25" s="101" t="s">
        <v>82</v>
      </c>
      <c r="E25" s="103">
        <v>25</v>
      </c>
      <c r="F25" s="98">
        <v>0</v>
      </c>
      <c r="G25" s="105">
        <f>ROUND(E25*F25,2)</f>
        <v>0</v>
      </c>
      <c r="I25" s="156"/>
      <c r="J25" s="156"/>
    </row>
    <row r="26" spans="1:10" ht="51">
      <c r="A26" s="101" t="s">
        <v>322</v>
      </c>
      <c r="B26" s="101" t="s">
        <v>326</v>
      </c>
      <c r="C26" s="102" t="s">
        <v>327</v>
      </c>
      <c r="D26" s="101" t="s">
        <v>82</v>
      </c>
      <c r="E26" s="103">
        <v>80</v>
      </c>
      <c r="F26" s="98">
        <v>0</v>
      </c>
      <c r="G26" s="105">
        <f>ROUND(E26*F26,2)</f>
        <v>0</v>
      </c>
    </row>
    <row r="27" spans="1:10" ht="38.25">
      <c r="A27" s="101" t="s">
        <v>325</v>
      </c>
      <c r="B27" s="101" t="s">
        <v>329</v>
      </c>
      <c r="C27" s="102" t="s">
        <v>330</v>
      </c>
      <c r="D27" s="101" t="s">
        <v>82</v>
      </c>
      <c r="E27" s="103">
        <v>150</v>
      </c>
      <c r="F27" s="98">
        <v>0</v>
      </c>
      <c r="G27" s="105">
        <f>ROUND(E27*F27,2)</f>
        <v>0</v>
      </c>
    </row>
    <row r="28" spans="1:10" ht="25.5">
      <c r="A28" s="101" t="s">
        <v>328</v>
      </c>
      <c r="B28" s="101" t="s">
        <v>332</v>
      </c>
      <c r="C28" s="102" t="s">
        <v>333</v>
      </c>
      <c r="D28" s="101" t="s">
        <v>82</v>
      </c>
      <c r="E28" s="103">
        <v>100</v>
      </c>
      <c r="F28" s="98">
        <v>0</v>
      </c>
      <c r="G28" s="105">
        <f>ROUND(E28*F28,2)</f>
        <v>0</v>
      </c>
    </row>
    <row r="30" spans="1:10" ht="13.15">
      <c r="A30" s="101" t="s">
        <v>334</v>
      </c>
      <c r="C30" s="128" t="s">
        <v>114</v>
      </c>
    </row>
    <row r="31" spans="1:10">
      <c r="A31" s="101" t="s">
        <v>335</v>
      </c>
      <c r="B31" s="101" t="s">
        <v>336</v>
      </c>
      <c r="C31" s="102" t="s">
        <v>337</v>
      </c>
      <c r="D31" s="101" t="s">
        <v>82</v>
      </c>
      <c r="E31" s="103">
        <f>E18</f>
        <v>310</v>
      </c>
      <c r="F31" s="98">
        <v>0</v>
      </c>
      <c r="G31" s="105">
        <f>ROUND(E31*F31,2)</f>
        <v>0</v>
      </c>
    </row>
    <row r="32" spans="1:10">
      <c r="A32" s="101" t="s">
        <v>338</v>
      </c>
      <c r="B32" s="101" t="s">
        <v>339</v>
      </c>
      <c r="C32" s="102" t="s">
        <v>340</v>
      </c>
      <c r="D32" s="101" t="s">
        <v>82</v>
      </c>
      <c r="E32" s="103">
        <f>E31*0.7</f>
        <v>217</v>
      </c>
      <c r="F32" s="98">
        <v>0</v>
      </c>
      <c r="G32" s="105">
        <f>ROUND(E32*F32,2)</f>
        <v>0</v>
      </c>
    </row>
    <row r="33" spans="1:9" ht="25.5">
      <c r="A33" s="101" t="s">
        <v>341</v>
      </c>
      <c r="B33" s="101" t="s">
        <v>342</v>
      </c>
      <c r="C33" s="102" t="s">
        <v>343</v>
      </c>
      <c r="D33" s="101" t="s">
        <v>82</v>
      </c>
      <c r="E33" s="103">
        <f>E31*0.3</f>
        <v>93</v>
      </c>
      <c r="F33" s="98">
        <v>0</v>
      </c>
      <c r="G33" s="105">
        <f>ROUND(E33*F33,2)</f>
        <v>0</v>
      </c>
    </row>
    <row r="35" spans="1:9" ht="13.15">
      <c r="A35" s="101" t="s">
        <v>344</v>
      </c>
      <c r="C35" s="128" t="s">
        <v>197</v>
      </c>
      <c r="F35" s="129" t="s">
        <v>198</v>
      </c>
      <c r="G35" s="130">
        <f>+SUM(G36:G62)</f>
        <v>0</v>
      </c>
    </row>
    <row r="36" spans="1:9" ht="13.15">
      <c r="C36" s="128"/>
      <c r="F36" s="129"/>
      <c r="G36" s="130"/>
    </row>
    <row r="37" spans="1:9" ht="13.15">
      <c r="A37" s="101" t="s">
        <v>345</v>
      </c>
      <c r="C37" s="128" t="s">
        <v>346</v>
      </c>
    </row>
    <row r="38" spans="1:9" ht="51">
      <c r="A38" s="101" t="s">
        <v>347</v>
      </c>
      <c r="B38" s="101" t="s">
        <v>348</v>
      </c>
      <c r="C38" s="102" t="s">
        <v>1113</v>
      </c>
      <c r="D38" s="101" t="s">
        <v>64</v>
      </c>
      <c r="E38" s="103">
        <v>15</v>
      </c>
      <c r="F38" s="98">
        <v>0</v>
      </c>
      <c r="G38" s="105">
        <f>ROUND(E38*F38,2)</f>
        <v>0</v>
      </c>
    </row>
    <row r="39" spans="1:9" ht="25.5">
      <c r="C39" s="131" t="s">
        <v>349</v>
      </c>
    </row>
    <row r="40" spans="1:9" ht="38.25">
      <c r="A40" s="101" t="s">
        <v>350</v>
      </c>
      <c r="B40" s="101" t="s">
        <v>351</v>
      </c>
      <c r="C40" s="102" t="s">
        <v>1121</v>
      </c>
      <c r="D40" s="101" t="s">
        <v>64</v>
      </c>
      <c r="E40" s="103">
        <v>40</v>
      </c>
      <c r="F40" s="98">
        <v>0</v>
      </c>
      <c r="G40" s="105">
        <f t="shared" ref="G40:G47" si="0">ROUND(E40*F40,2)</f>
        <v>0</v>
      </c>
    </row>
    <row r="41" spans="1:9" ht="51">
      <c r="A41" s="101" t="s">
        <v>352</v>
      </c>
      <c r="B41" s="101" t="s">
        <v>353</v>
      </c>
      <c r="C41" s="102" t="s">
        <v>1122</v>
      </c>
      <c r="D41" s="101" t="s">
        <v>64</v>
      </c>
      <c r="E41" s="103">
        <v>7</v>
      </c>
      <c r="F41" s="98">
        <v>0</v>
      </c>
      <c r="G41" s="105">
        <f>ROUND(E41*F41,2)</f>
        <v>0</v>
      </c>
    </row>
    <row r="42" spans="1:9" ht="38.25">
      <c r="A42" s="101" t="s">
        <v>355</v>
      </c>
      <c r="B42" s="101" t="s">
        <v>353</v>
      </c>
      <c r="C42" s="102" t="s">
        <v>1123</v>
      </c>
      <c r="D42" s="101" t="s">
        <v>64</v>
      </c>
      <c r="E42" s="103">
        <v>65</v>
      </c>
      <c r="F42" s="98">
        <v>0</v>
      </c>
      <c r="G42" s="105">
        <f t="shared" si="0"/>
        <v>0</v>
      </c>
    </row>
    <row r="43" spans="1:9" ht="51">
      <c r="A43" s="101" t="s">
        <v>357</v>
      </c>
      <c r="B43" s="101" t="s">
        <v>356</v>
      </c>
      <c r="C43" s="102" t="s">
        <v>1116</v>
      </c>
      <c r="D43" s="101" t="s">
        <v>64</v>
      </c>
      <c r="E43" s="103">
        <v>22</v>
      </c>
      <c r="F43" s="98">
        <v>0</v>
      </c>
      <c r="G43" s="105">
        <f t="shared" si="0"/>
        <v>0</v>
      </c>
    </row>
    <row r="44" spans="1:9" ht="25.5">
      <c r="A44" s="101" t="s">
        <v>359</v>
      </c>
      <c r="B44" s="101" t="s">
        <v>360</v>
      </c>
      <c r="C44" s="102" t="s">
        <v>361</v>
      </c>
      <c r="D44" s="101" t="s">
        <v>64</v>
      </c>
      <c r="E44" s="103">
        <f>SUM(E43:E43)</f>
        <v>22</v>
      </c>
      <c r="F44" s="98">
        <v>0</v>
      </c>
      <c r="G44" s="105">
        <f t="shared" si="0"/>
        <v>0</v>
      </c>
    </row>
    <row r="45" spans="1:9" ht="25.5">
      <c r="A45" s="101" t="s">
        <v>362</v>
      </c>
      <c r="B45" s="101" t="s">
        <v>363</v>
      </c>
      <c r="C45" s="102" t="s">
        <v>364</v>
      </c>
      <c r="D45" s="101" t="s">
        <v>64</v>
      </c>
      <c r="E45" s="103">
        <f>SUM(E43:E43)</f>
        <v>22</v>
      </c>
      <c r="F45" s="98">
        <v>0</v>
      </c>
      <c r="G45" s="105">
        <f t="shared" si="0"/>
        <v>0</v>
      </c>
    </row>
    <row r="46" spans="1:9" ht="38.25">
      <c r="A46" s="101" t="s">
        <v>365</v>
      </c>
      <c r="B46" s="101" t="s">
        <v>366</v>
      </c>
      <c r="C46" s="102" t="s">
        <v>367</v>
      </c>
      <c r="D46" s="101" t="s">
        <v>64</v>
      </c>
      <c r="E46" s="103">
        <f>SUM(E43)</f>
        <v>22</v>
      </c>
      <c r="F46" s="98">
        <v>0</v>
      </c>
      <c r="G46" s="105">
        <f t="shared" si="0"/>
        <v>0</v>
      </c>
    </row>
    <row r="47" spans="1:9" ht="38.25">
      <c r="A47" s="101" t="s">
        <v>368</v>
      </c>
      <c r="B47" s="101" t="s">
        <v>369</v>
      </c>
      <c r="C47" s="102" t="s">
        <v>370</v>
      </c>
      <c r="D47" s="101" t="s">
        <v>33</v>
      </c>
      <c r="E47" s="103">
        <v>5</v>
      </c>
      <c r="F47" s="98">
        <v>0</v>
      </c>
      <c r="G47" s="105">
        <f t="shared" si="0"/>
        <v>0</v>
      </c>
      <c r="I47" s="157"/>
    </row>
    <row r="48" spans="1:9">
      <c r="I48" s="157"/>
    </row>
    <row r="49" spans="1:9" ht="13.15">
      <c r="A49" s="101" t="s">
        <v>371</v>
      </c>
      <c r="C49" s="128" t="s">
        <v>372</v>
      </c>
    </row>
    <row r="50" spans="1:9" ht="63.75">
      <c r="A50" s="101" t="s">
        <v>373</v>
      </c>
      <c r="B50" s="101" t="s">
        <v>376</v>
      </c>
      <c r="C50" s="102" t="s">
        <v>1119</v>
      </c>
      <c r="D50" s="101" t="s">
        <v>33</v>
      </c>
      <c r="E50" s="103">
        <v>4</v>
      </c>
      <c r="F50" s="98">
        <v>0</v>
      </c>
      <c r="G50" s="105">
        <f>ROUND(E50*F50,2)</f>
        <v>0</v>
      </c>
    </row>
    <row r="51" spans="1:9" ht="51">
      <c r="A51" s="101" t="s">
        <v>375</v>
      </c>
      <c r="B51" s="101" t="s">
        <v>378</v>
      </c>
      <c r="C51" s="102" t="s">
        <v>379</v>
      </c>
      <c r="D51" s="101" t="s">
        <v>33</v>
      </c>
      <c r="E51" s="103">
        <v>1</v>
      </c>
      <c r="F51" s="98">
        <v>0</v>
      </c>
      <c r="G51" s="105">
        <f>ROUND(E51*F51,2)</f>
        <v>0</v>
      </c>
    </row>
    <row r="52" spans="1:9" ht="51">
      <c r="A52" s="101" t="s">
        <v>377</v>
      </c>
      <c r="B52" s="101" t="s">
        <v>381</v>
      </c>
      <c r="C52" s="102" t="s">
        <v>382</v>
      </c>
      <c r="D52" s="101" t="s">
        <v>33</v>
      </c>
      <c r="E52" s="103">
        <v>9</v>
      </c>
      <c r="F52" s="98">
        <v>0</v>
      </c>
      <c r="G52" s="105">
        <f>ROUND(E52*F52,2)</f>
        <v>0</v>
      </c>
    </row>
    <row r="53" spans="1:9" ht="51">
      <c r="A53" s="101" t="s">
        <v>380</v>
      </c>
      <c r="B53" s="101" t="s">
        <v>384</v>
      </c>
      <c r="C53" s="102" t="s">
        <v>385</v>
      </c>
      <c r="D53" s="101" t="s">
        <v>33</v>
      </c>
      <c r="E53" s="103">
        <f>SUM(E51:E51,)</f>
        <v>1</v>
      </c>
      <c r="F53" s="98">
        <v>0</v>
      </c>
      <c r="G53" s="105">
        <f>ROUND(E53*F53,2)</f>
        <v>0</v>
      </c>
      <c r="I53" s="156"/>
    </row>
    <row r="54" spans="1:9">
      <c r="I54" s="156"/>
    </row>
    <row r="55" spans="1:9" ht="13.15">
      <c r="A55" s="101" t="s">
        <v>389</v>
      </c>
      <c r="C55" s="128" t="s">
        <v>390</v>
      </c>
      <c r="I55" s="156"/>
    </row>
    <row r="56" spans="1:9" ht="76.5">
      <c r="A56" s="101" t="s">
        <v>391</v>
      </c>
      <c r="B56" s="101" t="s">
        <v>392</v>
      </c>
      <c r="C56" s="102" t="s">
        <v>393</v>
      </c>
      <c r="D56" s="101" t="s">
        <v>33</v>
      </c>
      <c r="E56" s="103">
        <v>2</v>
      </c>
      <c r="F56" s="98">
        <v>0</v>
      </c>
      <c r="G56" s="105">
        <f>E56*F56</f>
        <v>0</v>
      </c>
      <c r="I56" s="156"/>
    </row>
    <row r="57" spans="1:9" ht="25.5">
      <c r="C57" s="131" t="s">
        <v>394</v>
      </c>
      <c r="I57" s="156"/>
    </row>
    <row r="58" spans="1:9" ht="76.5">
      <c r="A58" s="101" t="s">
        <v>395</v>
      </c>
      <c r="B58" s="101" t="s">
        <v>396</v>
      </c>
      <c r="C58" s="102" t="s">
        <v>444</v>
      </c>
      <c r="D58" s="101" t="s">
        <v>33</v>
      </c>
      <c r="E58" s="103">
        <v>3</v>
      </c>
      <c r="F58" s="98">
        <v>0</v>
      </c>
      <c r="G58" s="105">
        <f>E58*F58</f>
        <v>0</v>
      </c>
      <c r="I58" s="156"/>
    </row>
    <row r="59" spans="1:9">
      <c r="I59" s="156"/>
    </row>
    <row r="60" spans="1:9" ht="13.15">
      <c r="A60" s="101" t="s">
        <v>401</v>
      </c>
      <c r="C60" s="128" t="s">
        <v>402</v>
      </c>
      <c r="I60" s="156"/>
    </row>
    <row r="61" spans="1:9" ht="165.75">
      <c r="A61" s="101" t="s">
        <v>403</v>
      </c>
      <c r="B61" s="101" t="s">
        <v>407</v>
      </c>
      <c r="C61" s="102" t="s">
        <v>445</v>
      </c>
      <c r="D61" s="101" t="s">
        <v>33</v>
      </c>
      <c r="E61" s="103">
        <v>1</v>
      </c>
      <c r="F61" s="98">
        <v>0</v>
      </c>
      <c r="G61" s="105">
        <f>ROUND(E61*F61,2)</f>
        <v>0</v>
      </c>
      <c r="I61" s="156"/>
    </row>
    <row r="63" spans="1:9" ht="13.15">
      <c r="A63" s="101" t="s">
        <v>409</v>
      </c>
      <c r="C63" s="128" t="s">
        <v>290</v>
      </c>
      <c r="F63" s="129" t="s">
        <v>291</v>
      </c>
      <c r="G63" s="130">
        <f>+SUM(G64:G67)</f>
        <v>0</v>
      </c>
    </row>
    <row r="64" spans="1:9" ht="13.15">
      <c r="C64" s="128"/>
      <c r="F64" s="129"/>
      <c r="G64" s="130"/>
    </row>
    <row r="65" spans="1:7" ht="13.15">
      <c r="A65" s="101" t="s">
        <v>410</v>
      </c>
      <c r="C65" s="128" t="s">
        <v>292</v>
      </c>
    </row>
    <row r="66" spans="1:7">
      <c r="A66" s="101" t="s">
        <v>411</v>
      </c>
      <c r="B66" s="101" t="s">
        <v>412</v>
      </c>
      <c r="C66" s="102" t="s">
        <v>1120</v>
      </c>
      <c r="D66" s="101" t="s">
        <v>39</v>
      </c>
      <c r="E66" s="103">
        <v>590</v>
      </c>
      <c r="F66" s="98">
        <v>0</v>
      </c>
      <c r="G66" s="105">
        <f>ROUND(E66*F66,2)</f>
        <v>0</v>
      </c>
    </row>
    <row r="67" spans="1:7" ht="51">
      <c r="C67" s="131" t="s">
        <v>414</v>
      </c>
    </row>
    <row r="68" spans="1:7">
      <c r="C68" s="131"/>
    </row>
    <row r="69" spans="1:7" ht="13.15">
      <c r="A69" s="101" t="s">
        <v>415</v>
      </c>
      <c r="C69" s="128" t="s">
        <v>416</v>
      </c>
      <c r="F69" s="129" t="s">
        <v>218</v>
      </c>
      <c r="G69" s="130">
        <f>+SUM(G70:G73)</f>
        <v>0</v>
      </c>
    </row>
    <row r="70" spans="1:7" ht="13.15">
      <c r="C70" s="128"/>
      <c r="F70" s="129"/>
      <c r="G70" s="130"/>
    </row>
    <row r="71" spans="1:7">
      <c r="A71" s="101" t="s">
        <v>417</v>
      </c>
      <c r="B71" s="101" t="s">
        <v>418</v>
      </c>
      <c r="C71" s="102" t="s">
        <v>419</v>
      </c>
      <c r="D71" s="101" t="s">
        <v>39</v>
      </c>
      <c r="E71" s="158">
        <f>ROUNDUP(E22*1.1,0)</f>
        <v>128</v>
      </c>
      <c r="F71" s="98">
        <v>0</v>
      </c>
      <c r="G71" s="105">
        <f>ROUND(E71*F71,2)</f>
        <v>0</v>
      </c>
    </row>
    <row r="72" spans="1:7">
      <c r="A72" s="101" t="s">
        <v>420</v>
      </c>
      <c r="B72" s="101" t="s">
        <v>421</v>
      </c>
      <c r="C72" s="102" t="s">
        <v>422</v>
      </c>
      <c r="D72" s="159" t="s">
        <v>423</v>
      </c>
      <c r="E72" s="158">
        <v>1</v>
      </c>
      <c r="F72" s="98">
        <v>0</v>
      </c>
      <c r="G72" s="105">
        <f>ROUND(E72*F72,2)</f>
        <v>0</v>
      </c>
    </row>
    <row r="73" spans="1:7">
      <c r="C73" s="131"/>
    </row>
    <row r="74" spans="1:7" ht="13.15">
      <c r="A74" s="101" t="s">
        <v>424</v>
      </c>
      <c r="C74" s="128" t="s">
        <v>217</v>
      </c>
      <c r="F74" s="129" t="s">
        <v>218</v>
      </c>
      <c r="G74" s="130">
        <f>+SUM(G75:G83)</f>
        <v>0</v>
      </c>
    </row>
    <row r="75" spans="1:7" ht="13.15">
      <c r="C75" s="128"/>
      <c r="F75" s="129"/>
      <c r="G75" s="130"/>
    </row>
    <row r="76" spans="1:7" ht="13.15">
      <c r="A76" s="101" t="s">
        <v>425</v>
      </c>
      <c r="C76" s="128" t="s">
        <v>426</v>
      </c>
    </row>
    <row r="77" spans="1:7" ht="25.5">
      <c r="A77" s="101" t="s">
        <v>427</v>
      </c>
      <c r="B77" s="101" t="s">
        <v>428</v>
      </c>
      <c r="C77" s="102" t="s">
        <v>429</v>
      </c>
      <c r="D77" s="101" t="s">
        <v>64</v>
      </c>
      <c r="E77" s="103">
        <f>SUM(E43,E41)</f>
        <v>29</v>
      </c>
      <c r="F77" s="98">
        <v>0</v>
      </c>
      <c r="G77" s="105">
        <f t="shared" ref="G77:G80" si="1">ROUND(E77*F77,2)</f>
        <v>0</v>
      </c>
    </row>
    <row r="78" spans="1:7" ht="38.25">
      <c r="A78" s="101" t="s">
        <v>430</v>
      </c>
      <c r="B78" s="101" t="s">
        <v>431</v>
      </c>
      <c r="C78" s="102" t="s">
        <v>432</v>
      </c>
      <c r="D78" s="101" t="s">
        <v>33</v>
      </c>
      <c r="E78" s="103">
        <f>SUM(E50)</f>
        <v>4</v>
      </c>
      <c r="F78" s="98">
        <v>0</v>
      </c>
      <c r="G78" s="105">
        <f t="shared" si="1"/>
        <v>0</v>
      </c>
    </row>
    <row r="79" spans="1:7" ht="38.25">
      <c r="A79" s="101" t="s">
        <v>433</v>
      </c>
      <c r="B79" s="101" t="s">
        <v>434</v>
      </c>
      <c r="C79" s="102" t="s">
        <v>435</v>
      </c>
      <c r="D79" s="101" t="s">
        <v>33</v>
      </c>
      <c r="E79" s="103">
        <f>SUM(E51)</f>
        <v>1</v>
      </c>
      <c r="F79" s="98">
        <v>0</v>
      </c>
      <c r="G79" s="105">
        <f>ROUND(E79*F79,2)</f>
        <v>0</v>
      </c>
    </row>
    <row r="80" spans="1:7">
      <c r="A80" s="101" t="s">
        <v>436</v>
      </c>
      <c r="B80" s="101" t="s">
        <v>226</v>
      </c>
      <c r="C80" s="102" t="s">
        <v>227</v>
      </c>
      <c r="D80" s="101" t="s">
        <v>224</v>
      </c>
      <c r="E80" s="103">
        <v>12</v>
      </c>
      <c r="F80" s="98">
        <v>0</v>
      </c>
      <c r="G80" s="105">
        <f t="shared" si="1"/>
        <v>0</v>
      </c>
    </row>
    <row r="81" spans="1:10" ht="38.25">
      <c r="A81" s="101" t="s">
        <v>437</v>
      </c>
      <c r="B81" s="101" t="s">
        <v>438</v>
      </c>
      <c r="C81" s="102" t="s">
        <v>439</v>
      </c>
      <c r="D81" s="101" t="s">
        <v>423</v>
      </c>
      <c r="E81" s="103">
        <f>E13</f>
        <v>5</v>
      </c>
      <c r="F81" s="98">
        <v>0</v>
      </c>
      <c r="G81" s="105">
        <f>ROUND(E81*F81,2)</f>
        <v>0</v>
      </c>
    </row>
    <row r="82" spans="1:10">
      <c r="A82" s="101" t="s">
        <v>440</v>
      </c>
      <c r="B82" s="101" t="s">
        <v>441</v>
      </c>
      <c r="C82" s="102" t="s">
        <v>442</v>
      </c>
      <c r="D82" s="101" t="s">
        <v>224</v>
      </c>
      <c r="E82" s="103">
        <v>14</v>
      </c>
      <c r="F82" s="98">
        <v>0</v>
      </c>
      <c r="G82" s="105">
        <f>ROUND(E82*F82,2)</f>
        <v>0</v>
      </c>
    </row>
    <row r="84" spans="1:10" ht="15.4" thickBot="1">
      <c r="D84" s="167" t="s">
        <v>20</v>
      </c>
    </row>
    <row r="85" spans="1:10" ht="13.15">
      <c r="C85" s="132" t="str">
        <f>C8</f>
        <v>1 PREDDELA</v>
      </c>
      <c r="D85" s="133">
        <f>G8</f>
        <v>0</v>
      </c>
    </row>
    <row r="86" spans="1:10" ht="13.15">
      <c r="C86" s="132" t="str">
        <f>C15</f>
        <v>2 ZEMELJSKA DELA</v>
      </c>
      <c r="D86" s="133">
        <f>G15</f>
        <v>0</v>
      </c>
    </row>
    <row r="87" spans="1:10" ht="13.15">
      <c r="C87" s="132" t="str">
        <f>C35</f>
        <v>4 ODVODNJAVANJE</v>
      </c>
      <c r="D87" s="133">
        <f>G35</f>
        <v>0</v>
      </c>
    </row>
    <row r="88" spans="1:10" ht="13.15">
      <c r="C88" s="132" t="str">
        <f>C63</f>
        <v>5 GRADBENA IN OBRTNIŠKA DELA</v>
      </c>
      <c r="D88" s="133">
        <f>G63</f>
        <v>0</v>
      </c>
    </row>
    <row r="89" spans="1:10" ht="13.15">
      <c r="C89" s="132" t="str">
        <f>C69</f>
        <v>6 ZAKLJUČNA DELA</v>
      </c>
      <c r="D89" s="133">
        <f>G69</f>
        <v>0</v>
      </c>
    </row>
    <row r="90" spans="1:10" ht="13.5" thickBot="1">
      <c r="C90" s="162" t="str">
        <f>C74</f>
        <v>7 TUJE STORITVE</v>
      </c>
      <c r="D90" s="133">
        <f>G74</f>
        <v>0</v>
      </c>
    </row>
    <row r="91" spans="1:10" ht="13.5" thickBot="1">
      <c r="C91" s="163" t="s">
        <v>228</v>
      </c>
      <c r="D91" s="164">
        <f>+SUM(D85:D90)</f>
        <v>0</v>
      </c>
    </row>
    <row r="92" spans="1:10" ht="13.15">
      <c r="C92" s="136"/>
      <c r="D92" s="137"/>
    </row>
    <row r="93" spans="1:10" ht="13.15">
      <c r="C93" s="136"/>
      <c r="D93" s="137"/>
    </row>
    <row r="95" spans="1:10" s="105" customFormat="1" ht="13.15">
      <c r="A95" s="101"/>
      <c r="B95" s="101"/>
      <c r="C95" s="102"/>
      <c r="D95" s="101"/>
      <c r="E95" s="103"/>
      <c r="F95" s="129"/>
      <c r="H95" s="99"/>
      <c r="I95" s="99"/>
      <c r="J95" s="99"/>
    </row>
  </sheetData>
  <sheetProtection algorithmName="SHA-512" hashValue="yqphxgLHktEcxuvWUq2egj6X01adLbvRUfz2X9QH3VkDE7WeUawvEyybWcMI6ACu3DXmyMzV41IjFTGqCG9glQ==" saltValue="siQFatv/N/XKIeva7b2Wkw==" spinCount="100000" sheet="1" objects="1" scenarios="1"/>
  <mergeCells count="1">
    <mergeCell ref="C4:G4"/>
  </mergeCells>
  <pageMargins left="0.98425196850393704" right="0.39370078740157499" top="0.78740157480314998" bottom="0.78740157480314998" header="0" footer="0.196850393700787"/>
  <pageSetup paperSize="9" scale="58" fitToHeight="50" orientation="portrait" r:id="rId1"/>
  <headerFooter>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98A55-E5D4-4194-B11B-66B9E0E5D99A}">
  <sheetPr>
    <tabColor rgb="FF996633"/>
    <pageSetUpPr fitToPage="1"/>
  </sheetPr>
  <dimension ref="A1:R96"/>
  <sheetViews>
    <sheetView view="pageBreakPreview" zoomScaleNormal="100" zoomScaleSheetLayoutView="100" workbookViewId="0"/>
  </sheetViews>
  <sheetFormatPr defaultColWidth="8.86328125" defaultRowHeight="12.75"/>
  <cols>
    <col min="1" max="1" width="14.73046875" style="101" customWidth="1"/>
    <col min="2" max="2" width="13.1328125" style="101" customWidth="1"/>
    <col min="3" max="3" width="47.73046875" style="102" customWidth="1"/>
    <col min="4" max="4" width="14.73046875" style="101" customWidth="1"/>
    <col min="5" max="5" width="12.73046875" style="103" customWidth="1"/>
    <col min="6" max="6" width="15.73046875" style="104" customWidth="1"/>
    <col min="7" max="7" width="15.73046875" style="105" customWidth="1"/>
    <col min="8" max="8" width="8.86328125" style="99"/>
    <col min="9" max="9" width="9.73046875" style="99" bestFit="1" customWidth="1"/>
    <col min="10" max="16384" width="8.86328125" style="99"/>
  </cols>
  <sheetData>
    <row r="1" spans="1:7" ht="19.899999999999999" customHeight="1">
      <c r="A1" s="100"/>
    </row>
    <row r="2" spans="1:7" s="106" customFormat="1" ht="15" customHeight="1">
      <c r="A2" s="107" t="s">
        <v>5</v>
      </c>
      <c r="B2" s="108" t="s">
        <v>452</v>
      </c>
      <c r="D2" s="107"/>
      <c r="E2" s="103"/>
      <c r="F2" s="109"/>
      <c r="G2" s="105"/>
    </row>
    <row r="3" spans="1:7" s="106" customFormat="1" ht="15" hidden="1" customHeight="1">
      <c r="A3" s="107" t="s">
        <v>7</v>
      </c>
      <c r="B3" s="108"/>
      <c r="D3" s="107"/>
      <c r="E3" s="103"/>
      <c r="F3" s="109"/>
      <c r="G3" s="105"/>
    </row>
    <row r="4" spans="1:7" s="106" customFormat="1" ht="15" customHeight="1">
      <c r="A4" s="107" t="s">
        <v>9</v>
      </c>
      <c r="B4" s="108" t="s">
        <v>453</v>
      </c>
      <c r="D4" s="107"/>
      <c r="E4" s="103"/>
      <c r="F4" s="109"/>
      <c r="G4" s="105"/>
    </row>
    <row r="5" spans="1:7" s="106" customFormat="1" ht="19.899999999999999" customHeight="1">
      <c r="A5" s="107" t="s">
        <v>11</v>
      </c>
      <c r="B5" s="108" t="s">
        <v>454</v>
      </c>
      <c r="C5" s="730" t="s">
        <v>455</v>
      </c>
      <c r="D5" s="730"/>
      <c r="E5" s="730"/>
      <c r="F5" s="730"/>
      <c r="G5" s="730"/>
    </row>
    <row r="6" spans="1:7" s="110" customFormat="1" ht="10.15" customHeight="1">
      <c r="A6" s="111"/>
      <c r="B6" s="111"/>
      <c r="C6" s="112"/>
      <c r="D6" s="111"/>
      <c r="E6" s="113"/>
      <c r="F6" s="114"/>
      <c r="G6" s="115"/>
    </row>
    <row r="7" spans="1:7" s="116" customFormat="1" ht="31.9" customHeight="1" thickBot="1">
      <c r="A7" s="117" t="s">
        <v>14</v>
      </c>
      <c r="B7" s="117" t="s">
        <v>15</v>
      </c>
      <c r="C7" s="118" t="s">
        <v>16</v>
      </c>
      <c r="D7" s="117" t="s">
        <v>17</v>
      </c>
      <c r="E7" s="119" t="s">
        <v>18</v>
      </c>
      <c r="F7" s="120" t="s">
        <v>19</v>
      </c>
      <c r="G7" s="121" t="s">
        <v>20</v>
      </c>
    </row>
    <row r="8" spans="1:7" s="122" customFormat="1" ht="15">
      <c r="A8" s="168"/>
      <c r="B8" s="169"/>
      <c r="C8" s="169"/>
      <c r="D8" s="169"/>
      <c r="E8" s="169"/>
      <c r="F8" s="169"/>
      <c r="G8" s="169"/>
    </row>
    <row r="9" spans="1:7" ht="13.15">
      <c r="A9" s="101" t="s">
        <v>456</v>
      </c>
      <c r="C9" s="128" t="s">
        <v>22</v>
      </c>
      <c r="F9" s="129" t="s">
        <v>23</v>
      </c>
      <c r="G9" s="130">
        <f>+SUM(G10:G15)</f>
        <v>0</v>
      </c>
    </row>
    <row r="10" spans="1:7" ht="13.15">
      <c r="C10" s="128"/>
      <c r="F10" s="129"/>
      <c r="G10" s="130"/>
    </row>
    <row r="11" spans="1:7" ht="13.15">
      <c r="A11" s="101" t="s">
        <v>457</v>
      </c>
      <c r="C11" s="128" t="s">
        <v>25</v>
      </c>
    </row>
    <row r="12" spans="1:7" ht="25.5">
      <c r="A12" s="101" t="s">
        <v>458</v>
      </c>
      <c r="B12" s="101" t="s">
        <v>301</v>
      </c>
      <c r="C12" s="102" t="s">
        <v>302</v>
      </c>
      <c r="D12" s="101" t="s">
        <v>33</v>
      </c>
      <c r="E12" s="103">
        <f>SUM(E51:E52)</f>
        <v>23</v>
      </c>
      <c r="F12" s="98">
        <v>0</v>
      </c>
      <c r="G12" s="105">
        <f>ROUND(E12*F12,2)</f>
        <v>0</v>
      </c>
    </row>
    <row r="13" spans="1:7">
      <c r="A13" s="101" t="s">
        <v>459</v>
      </c>
      <c r="B13" s="101" t="s">
        <v>304</v>
      </c>
      <c r="C13" s="102" t="s">
        <v>460</v>
      </c>
      <c r="D13" s="101" t="s">
        <v>64</v>
      </c>
      <c r="E13" s="103">
        <f>SUM(E41:E43)</f>
        <v>707</v>
      </c>
      <c r="F13" s="98">
        <v>0</v>
      </c>
      <c r="G13" s="105">
        <f>ROUND(E13*F13,2)</f>
        <v>0</v>
      </c>
    </row>
    <row r="14" spans="1:7" ht="25.5">
      <c r="A14" s="101" t="s">
        <v>461</v>
      </c>
      <c r="B14" s="101" t="s">
        <v>307</v>
      </c>
      <c r="C14" s="102" t="s">
        <v>308</v>
      </c>
      <c r="D14" s="101" t="s">
        <v>33</v>
      </c>
      <c r="E14" s="103">
        <f>SUM(E79:E79)</f>
        <v>1</v>
      </c>
      <c r="F14" s="98">
        <v>0</v>
      </c>
      <c r="G14" s="105">
        <f>ROUND(E14*F14,2)</f>
        <v>0</v>
      </c>
    </row>
    <row r="16" spans="1:7" ht="13.15">
      <c r="A16" s="101" t="s">
        <v>462</v>
      </c>
      <c r="C16" s="128" t="s">
        <v>78</v>
      </c>
      <c r="F16" s="129" t="s">
        <v>79</v>
      </c>
      <c r="G16" s="130">
        <f>+SUM(G17:G37)</f>
        <v>0</v>
      </c>
    </row>
    <row r="17" spans="1:18" ht="26.25">
      <c r="C17" s="128" t="s">
        <v>463</v>
      </c>
      <c r="F17" s="129"/>
      <c r="G17" s="130"/>
    </row>
    <row r="18" spans="1:18" ht="13.15">
      <c r="C18" s="128"/>
      <c r="F18" s="129"/>
      <c r="G18" s="130"/>
    </row>
    <row r="19" spans="1:18" ht="13.15">
      <c r="A19" s="101" t="s">
        <v>464</v>
      </c>
      <c r="C19" s="128" t="s">
        <v>81</v>
      </c>
    </row>
    <row r="20" spans="1:18" ht="51">
      <c r="A20" s="101" t="s">
        <v>465</v>
      </c>
      <c r="B20" s="101" t="s">
        <v>466</v>
      </c>
      <c r="C20" s="102" t="s">
        <v>467</v>
      </c>
      <c r="D20" s="101" t="s">
        <v>82</v>
      </c>
      <c r="E20" s="103">
        <v>50</v>
      </c>
      <c r="F20" s="98">
        <v>0</v>
      </c>
      <c r="G20" s="105">
        <f>ROUND(E20*F20,2)</f>
        <v>0</v>
      </c>
    </row>
    <row r="21" spans="1:18" ht="51">
      <c r="A21" s="101" t="s">
        <v>468</v>
      </c>
      <c r="B21" s="101" t="s">
        <v>469</v>
      </c>
      <c r="C21" s="102" t="s">
        <v>470</v>
      </c>
      <c r="D21" s="101" t="s">
        <v>82</v>
      </c>
      <c r="E21" s="103">
        <v>1850</v>
      </c>
      <c r="F21" s="98">
        <v>0</v>
      </c>
      <c r="G21" s="105">
        <f>ROUND(E21*F21,2)</f>
        <v>0</v>
      </c>
    </row>
    <row r="22" spans="1:18">
      <c r="A22" s="101" t="s">
        <v>471</v>
      </c>
      <c r="B22" s="101" t="s">
        <v>314</v>
      </c>
      <c r="C22" s="102" t="s">
        <v>315</v>
      </c>
      <c r="D22" s="101" t="s">
        <v>82</v>
      </c>
      <c r="E22" s="103">
        <f>E21*0.1</f>
        <v>185</v>
      </c>
      <c r="F22" s="98">
        <v>0</v>
      </c>
      <c r="G22" s="105">
        <f>ROUND(E22*F22,2)</f>
        <v>0</v>
      </c>
    </row>
    <row r="24" spans="1:18" ht="13.15">
      <c r="A24" s="101" t="s">
        <v>472</v>
      </c>
      <c r="C24" s="128" t="s">
        <v>87</v>
      </c>
      <c r="R24" s="106"/>
    </row>
    <row r="25" spans="1:18" ht="25.5">
      <c r="A25" s="101" t="s">
        <v>473</v>
      </c>
      <c r="B25" s="101" t="s">
        <v>89</v>
      </c>
      <c r="C25" s="102" t="s">
        <v>90</v>
      </c>
      <c r="D25" s="101" t="s">
        <v>39</v>
      </c>
      <c r="E25" s="103">
        <f>ROUNDUP(E13*0.8,0)</f>
        <v>566</v>
      </c>
      <c r="F25" s="98">
        <v>0</v>
      </c>
      <c r="G25" s="105">
        <f>ROUND(E25*F25,2)</f>
        <v>0</v>
      </c>
      <c r="R25" s="106"/>
    </row>
    <row r="27" spans="1:18" ht="13.15">
      <c r="A27" s="101" t="s">
        <v>474</v>
      </c>
      <c r="C27" s="128" t="s">
        <v>97</v>
      </c>
      <c r="R27" s="102"/>
    </row>
    <row r="28" spans="1:18" ht="63.75">
      <c r="A28" s="101" t="s">
        <v>475</v>
      </c>
      <c r="B28" s="101" t="s">
        <v>320</v>
      </c>
      <c r="C28" s="102" t="s">
        <v>476</v>
      </c>
      <c r="D28" s="101" t="s">
        <v>82</v>
      </c>
      <c r="E28" s="103">
        <v>95</v>
      </c>
      <c r="F28" s="98">
        <v>0</v>
      </c>
      <c r="G28" s="105">
        <f>ROUND(E28*F28,2)</f>
        <v>0</v>
      </c>
    </row>
    <row r="29" spans="1:18" ht="63.75">
      <c r="A29" s="101" t="s">
        <v>477</v>
      </c>
      <c r="B29" s="101" t="s">
        <v>323</v>
      </c>
      <c r="C29" s="102" t="s">
        <v>327</v>
      </c>
      <c r="D29" s="101" t="s">
        <v>82</v>
      </c>
      <c r="E29" s="103">
        <v>405</v>
      </c>
      <c r="F29" s="98">
        <v>0</v>
      </c>
      <c r="G29" s="105">
        <f>ROUND(E29*F29,2)</f>
        <v>0</v>
      </c>
    </row>
    <row r="30" spans="1:18" ht="89.25">
      <c r="A30" s="101" t="s">
        <v>478</v>
      </c>
      <c r="B30" s="101" t="s">
        <v>326</v>
      </c>
      <c r="C30" s="102" t="s">
        <v>479</v>
      </c>
      <c r="D30" s="101" t="s">
        <v>82</v>
      </c>
      <c r="E30" s="103">
        <v>1050</v>
      </c>
      <c r="F30" s="98">
        <v>0</v>
      </c>
      <c r="G30" s="105">
        <f>ROUND(E30*F30,2)</f>
        <v>0</v>
      </c>
    </row>
    <row r="31" spans="1:18" ht="38.25">
      <c r="A31" s="101" t="s">
        <v>480</v>
      </c>
      <c r="B31" s="101" t="s">
        <v>332</v>
      </c>
      <c r="C31" s="102" t="s">
        <v>333</v>
      </c>
      <c r="D31" s="101" t="s">
        <v>82</v>
      </c>
      <c r="E31" s="103">
        <v>174</v>
      </c>
      <c r="F31" s="98">
        <v>0</v>
      </c>
      <c r="G31" s="105">
        <f>ROUND(E31*F31,2)</f>
        <v>0</v>
      </c>
    </row>
    <row r="33" spans="1:7" ht="26.25">
      <c r="A33" s="101" t="s">
        <v>481</v>
      </c>
      <c r="C33" s="128" t="s">
        <v>114</v>
      </c>
    </row>
    <row r="34" spans="1:7">
      <c r="A34" s="101" t="s">
        <v>482</v>
      </c>
      <c r="B34" s="101" t="s">
        <v>336</v>
      </c>
      <c r="C34" s="102" t="s">
        <v>337</v>
      </c>
      <c r="D34" s="101" t="s">
        <v>82</v>
      </c>
      <c r="E34" s="103">
        <f>SUM(E20:E21)</f>
        <v>1900</v>
      </c>
      <c r="F34" s="98">
        <v>0</v>
      </c>
      <c r="G34" s="105">
        <f>ROUND(E34*F34,2)</f>
        <v>0</v>
      </c>
    </row>
    <row r="35" spans="1:7" ht="25.5">
      <c r="A35" s="101" t="s">
        <v>483</v>
      </c>
      <c r="B35" s="101" t="s">
        <v>339</v>
      </c>
      <c r="C35" s="102" t="s">
        <v>340</v>
      </c>
      <c r="D35" s="101" t="s">
        <v>82</v>
      </c>
      <c r="E35" s="103">
        <f>E34*0.9</f>
        <v>1710</v>
      </c>
      <c r="F35" s="98">
        <v>0</v>
      </c>
      <c r="G35" s="105">
        <f>ROUND(E35*F35,2)</f>
        <v>0</v>
      </c>
    </row>
    <row r="36" spans="1:7" ht="25.5">
      <c r="A36" s="101" t="s">
        <v>484</v>
      </c>
      <c r="B36" s="101" t="s">
        <v>342</v>
      </c>
      <c r="C36" s="102" t="s">
        <v>485</v>
      </c>
      <c r="D36" s="101" t="s">
        <v>82</v>
      </c>
      <c r="E36" s="103">
        <f>E34*0.1</f>
        <v>190</v>
      </c>
      <c r="F36" s="98">
        <v>0</v>
      </c>
      <c r="G36" s="105">
        <f>ROUND(E36*F36,2)</f>
        <v>0</v>
      </c>
    </row>
    <row r="38" spans="1:7" ht="13.15">
      <c r="A38" s="101" t="s">
        <v>486</v>
      </c>
      <c r="C38" s="128" t="s">
        <v>487</v>
      </c>
      <c r="F38" s="129" t="s">
        <v>488</v>
      </c>
      <c r="G38" s="130">
        <f>+SUM(G39:G60)</f>
        <v>0</v>
      </c>
    </row>
    <row r="39" spans="1:7" ht="13.15">
      <c r="C39" s="128"/>
      <c r="F39" s="129"/>
      <c r="G39" s="130"/>
    </row>
    <row r="40" spans="1:7" ht="13.15">
      <c r="A40" s="101" t="s">
        <v>489</v>
      </c>
      <c r="C40" s="128" t="s">
        <v>490</v>
      </c>
    </row>
    <row r="41" spans="1:7" ht="63.75">
      <c r="A41" s="101" t="s">
        <v>491</v>
      </c>
      <c r="B41" s="101" t="s">
        <v>353</v>
      </c>
      <c r="C41" s="102" t="s">
        <v>354</v>
      </c>
      <c r="D41" s="101" t="s">
        <v>64</v>
      </c>
      <c r="E41" s="103">
        <v>571</v>
      </c>
      <c r="F41" s="98">
        <v>0</v>
      </c>
      <c r="G41" s="105">
        <f t="shared" ref="G41:G48" si="0">ROUND(E41*F41,2)</f>
        <v>0</v>
      </c>
    </row>
    <row r="42" spans="1:7" ht="51">
      <c r="A42" s="101" t="s">
        <v>492</v>
      </c>
      <c r="B42" s="101" t="s">
        <v>493</v>
      </c>
      <c r="C42" s="102" t="s">
        <v>494</v>
      </c>
      <c r="D42" s="101" t="s">
        <v>64</v>
      </c>
      <c r="E42" s="103">
        <v>71</v>
      </c>
      <c r="F42" s="98">
        <v>0</v>
      </c>
      <c r="G42" s="105">
        <f t="shared" si="0"/>
        <v>0</v>
      </c>
    </row>
    <row r="43" spans="1:7" ht="51">
      <c r="A43" s="101" t="s">
        <v>495</v>
      </c>
      <c r="B43" s="101" t="s">
        <v>496</v>
      </c>
      <c r="C43" s="102" t="s">
        <v>497</v>
      </c>
      <c r="D43" s="101" t="s">
        <v>64</v>
      </c>
      <c r="E43" s="103">
        <v>65</v>
      </c>
      <c r="F43" s="98">
        <v>0</v>
      </c>
      <c r="G43" s="105">
        <f t="shared" si="0"/>
        <v>0</v>
      </c>
    </row>
    <row r="44" spans="1:7">
      <c r="A44" s="101" t="s">
        <v>498</v>
      </c>
      <c r="B44" s="101" t="s">
        <v>499</v>
      </c>
      <c r="C44" s="102" t="s">
        <v>500</v>
      </c>
      <c r="D44" s="101" t="s">
        <v>64</v>
      </c>
      <c r="E44" s="103">
        <f>SUM(E41:E43)</f>
        <v>707</v>
      </c>
      <c r="F44" s="98">
        <v>0</v>
      </c>
      <c r="G44" s="105">
        <f t="shared" si="0"/>
        <v>0</v>
      </c>
    </row>
    <row r="45" spans="1:7">
      <c r="A45" s="101" t="s">
        <v>501</v>
      </c>
      <c r="B45" s="101" t="s">
        <v>502</v>
      </c>
      <c r="C45" s="102" t="s">
        <v>503</v>
      </c>
      <c r="D45" s="101" t="s">
        <v>64</v>
      </c>
      <c r="E45" s="103">
        <f>SUM(E41:E43)</f>
        <v>707</v>
      </c>
      <c r="F45" s="98">
        <v>0</v>
      </c>
      <c r="G45" s="105">
        <f t="shared" si="0"/>
        <v>0</v>
      </c>
    </row>
    <row r="46" spans="1:7" ht="38.25">
      <c r="A46" s="101" t="s">
        <v>504</v>
      </c>
      <c r="B46" s="101" t="s">
        <v>505</v>
      </c>
      <c r="C46" s="102" t="s">
        <v>367</v>
      </c>
      <c r="D46" s="101" t="s">
        <v>64</v>
      </c>
      <c r="E46" s="103">
        <f>E45</f>
        <v>707</v>
      </c>
      <c r="F46" s="98">
        <v>0</v>
      </c>
      <c r="G46" s="105">
        <f t="shared" si="0"/>
        <v>0</v>
      </c>
    </row>
    <row r="47" spans="1:7">
      <c r="A47" s="101" t="s">
        <v>506</v>
      </c>
      <c r="B47" s="101" t="s">
        <v>507</v>
      </c>
      <c r="C47" s="102" t="s">
        <v>508</v>
      </c>
      <c r="D47" s="101" t="s">
        <v>64</v>
      </c>
      <c r="E47" s="103">
        <f>E46</f>
        <v>707</v>
      </c>
      <c r="F47" s="98">
        <v>0</v>
      </c>
      <c r="G47" s="105">
        <f t="shared" si="0"/>
        <v>0</v>
      </c>
    </row>
    <row r="48" spans="1:7" ht="25.5">
      <c r="A48" s="101" t="s">
        <v>509</v>
      </c>
      <c r="B48" s="101" t="s">
        <v>510</v>
      </c>
      <c r="C48" s="102" t="s">
        <v>511</v>
      </c>
      <c r="D48" s="101" t="s">
        <v>64</v>
      </c>
      <c r="E48" s="103">
        <f>E45</f>
        <v>707</v>
      </c>
      <c r="F48" s="98">
        <v>0</v>
      </c>
      <c r="G48" s="105">
        <f t="shared" si="0"/>
        <v>0</v>
      </c>
    </row>
    <row r="50" spans="1:11" ht="13.15">
      <c r="A50" s="101" t="s">
        <v>512</v>
      </c>
      <c r="C50" s="128" t="s">
        <v>372</v>
      </c>
    </row>
    <row r="51" spans="1:11" ht="76.5">
      <c r="A51" s="101" t="s">
        <v>513</v>
      </c>
      <c r="B51" s="101" t="s">
        <v>514</v>
      </c>
      <c r="C51" s="102" t="s">
        <v>379</v>
      </c>
      <c r="D51" s="101" t="s">
        <v>33</v>
      </c>
      <c r="E51" s="103">
        <v>20</v>
      </c>
      <c r="F51" s="98">
        <v>0</v>
      </c>
      <c r="G51" s="105">
        <f t="shared" ref="G51:G54" si="1">ROUND(E51*F51,2)</f>
        <v>0</v>
      </c>
    </row>
    <row r="52" spans="1:11" ht="89.25">
      <c r="A52" s="101" t="s">
        <v>515</v>
      </c>
      <c r="B52" s="101" t="s">
        <v>516</v>
      </c>
      <c r="C52" s="102" t="s">
        <v>517</v>
      </c>
      <c r="D52" s="101" t="s">
        <v>33</v>
      </c>
      <c r="E52" s="103">
        <v>3</v>
      </c>
      <c r="F52" s="98">
        <v>0</v>
      </c>
      <c r="G52" s="105">
        <f t="shared" si="1"/>
        <v>0</v>
      </c>
    </row>
    <row r="53" spans="1:11" ht="102">
      <c r="A53" s="101" t="s">
        <v>518</v>
      </c>
      <c r="B53" s="101" t="s">
        <v>519</v>
      </c>
      <c r="C53" s="102" t="s">
        <v>520</v>
      </c>
      <c r="D53" s="101" t="s">
        <v>33</v>
      </c>
      <c r="E53" s="103">
        <f>SUM(E51+E52)</f>
        <v>23</v>
      </c>
      <c r="F53" s="98">
        <v>0</v>
      </c>
      <c r="G53" s="105">
        <f>ROUND(E53*F53,2)</f>
        <v>0</v>
      </c>
    </row>
    <row r="54" spans="1:11">
      <c r="A54" s="101" t="s">
        <v>521</v>
      </c>
      <c r="B54" s="101" t="s">
        <v>522</v>
      </c>
      <c r="C54" s="102" t="s">
        <v>523</v>
      </c>
      <c r="D54" s="101" t="s">
        <v>33</v>
      </c>
      <c r="E54" s="103">
        <f>SUM(E51:E52)</f>
        <v>23</v>
      </c>
      <c r="F54" s="98">
        <v>0</v>
      </c>
      <c r="G54" s="105">
        <f t="shared" si="1"/>
        <v>0</v>
      </c>
    </row>
    <row r="56" spans="1:11" ht="13.15">
      <c r="A56" s="101" t="s">
        <v>524</v>
      </c>
      <c r="C56" s="128" t="s">
        <v>525</v>
      </c>
      <c r="F56" s="103"/>
      <c r="G56" s="103"/>
      <c r="H56" s="104"/>
      <c r="I56" s="105"/>
      <c r="J56" s="105"/>
      <c r="K56" s="105"/>
    </row>
    <row r="57" spans="1:11" ht="26.25">
      <c r="C57" s="128" t="s">
        <v>526</v>
      </c>
      <c r="F57" s="103"/>
      <c r="G57" s="103"/>
      <c r="H57" s="104"/>
      <c r="I57" s="105"/>
      <c r="J57" s="105"/>
      <c r="K57" s="105"/>
    </row>
    <row r="58" spans="1:11" ht="56.25" customHeight="1">
      <c r="A58" s="101" t="s">
        <v>527</v>
      </c>
      <c r="B58" s="101" t="s">
        <v>528</v>
      </c>
      <c r="C58" s="102" t="s">
        <v>529</v>
      </c>
      <c r="D58" s="101" t="s">
        <v>64</v>
      </c>
      <c r="E58" s="103">
        <v>200</v>
      </c>
      <c r="F58" s="170">
        <v>0</v>
      </c>
      <c r="G58" s="105">
        <f t="shared" ref="G58:G59" si="2">ROUND(E58*F58,2)</f>
        <v>0</v>
      </c>
      <c r="H58" s="104"/>
      <c r="I58" s="105"/>
      <c r="J58" s="105"/>
      <c r="K58" s="105"/>
    </row>
    <row r="59" spans="1:11">
      <c r="A59" s="101" t="s">
        <v>530</v>
      </c>
      <c r="B59" s="101" t="s">
        <v>531</v>
      </c>
      <c r="C59" s="102" t="s">
        <v>532</v>
      </c>
      <c r="D59" s="101" t="s">
        <v>423</v>
      </c>
      <c r="E59" s="103">
        <v>1</v>
      </c>
      <c r="F59" s="170">
        <v>0</v>
      </c>
      <c r="G59" s="105">
        <f t="shared" si="2"/>
        <v>0</v>
      </c>
      <c r="H59" s="104"/>
      <c r="I59" s="105"/>
      <c r="J59" s="105"/>
      <c r="K59" s="105"/>
    </row>
    <row r="61" spans="1:11" ht="13.15">
      <c r="A61" s="101" t="s">
        <v>533</v>
      </c>
      <c r="C61" s="128" t="s">
        <v>290</v>
      </c>
      <c r="F61" s="129" t="s">
        <v>291</v>
      </c>
      <c r="G61" s="130">
        <f>+SUM(G62:G68)</f>
        <v>0</v>
      </c>
    </row>
    <row r="62" spans="1:11" ht="13.15">
      <c r="C62" s="128"/>
      <c r="F62" s="129"/>
      <c r="G62" s="130"/>
    </row>
    <row r="63" spans="1:11" ht="13.15">
      <c r="A63" s="101" t="s">
        <v>534</v>
      </c>
      <c r="C63" s="128" t="s">
        <v>292</v>
      </c>
    </row>
    <row r="64" spans="1:11">
      <c r="A64" s="101" t="s">
        <v>535</v>
      </c>
      <c r="B64" s="101" t="s">
        <v>536</v>
      </c>
      <c r="C64" s="102" t="s">
        <v>413</v>
      </c>
      <c r="D64" s="101" t="s">
        <v>39</v>
      </c>
      <c r="E64" s="103">
        <v>2900</v>
      </c>
      <c r="F64" s="98">
        <v>0</v>
      </c>
      <c r="G64" s="105">
        <f>ROUND(E64*F64,2)</f>
        <v>0</v>
      </c>
    </row>
    <row r="65" spans="1:7" ht="63.75">
      <c r="C65" s="131" t="s">
        <v>537</v>
      </c>
    </row>
    <row r="66" spans="1:7">
      <c r="A66" s="101" t="s">
        <v>538</v>
      </c>
      <c r="B66" s="101" t="s">
        <v>536</v>
      </c>
      <c r="C66" s="102" t="s">
        <v>413</v>
      </c>
      <c r="D66" s="101" t="s">
        <v>39</v>
      </c>
      <c r="E66" s="103">
        <v>120</v>
      </c>
      <c r="F66" s="98">
        <v>0</v>
      </c>
      <c r="G66" s="105">
        <f>ROUND(E66*F66,2)</f>
        <v>0</v>
      </c>
    </row>
    <row r="67" spans="1:7" ht="25.5">
      <c r="C67" s="131" t="s">
        <v>539</v>
      </c>
    </row>
    <row r="68" spans="1:7">
      <c r="C68" s="131"/>
    </row>
    <row r="70" spans="1:7" ht="13.15">
      <c r="A70" s="101" t="s">
        <v>540</v>
      </c>
      <c r="C70" s="128" t="s">
        <v>416</v>
      </c>
      <c r="F70" s="129" t="s">
        <v>541</v>
      </c>
      <c r="G70" s="130">
        <f>+SUM(G71:G74)</f>
        <v>0</v>
      </c>
    </row>
    <row r="71" spans="1:7" ht="13.15">
      <c r="C71" s="128"/>
      <c r="F71" s="129"/>
      <c r="G71" s="130"/>
    </row>
    <row r="72" spans="1:7" ht="25.5">
      <c r="A72" s="101" t="s">
        <v>542</v>
      </c>
      <c r="B72" s="101" t="s">
        <v>418</v>
      </c>
      <c r="C72" s="102" t="s">
        <v>419</v>
      </c>
      <c r="D72" s="101" t="s">
        <v>39</v>
      </c>
      <c r="E72" s="158">
        <f>ROUNDUP(E25*1.1,0)</f>
        <v>623</v>
      </c>
      <c r="F72" s="98">
        <v>0</v>
      </c>
      <c r="G72" s="105">
        <f>ROUND(E72*F72,2)</f>
        <v>0</v>
      </c>
    </row>
    <row r="73" spans="1:7" ht="25.5">
      <c r="A73" s="101" t="s">
        <v>543</v>
      </c>
      <c r="B73" s="101" t="s">
        <v>421</v>
      </c>
      <c r="C73" s="102" t="s">
        <v>422</v>
      </c>
      <c r="D73" s="159" t="s">
        <v>423</v>
      </c>
      <c r="E73" s="158">
        <v>1</v>
      </c>
      <c r="F73" s="98">
        <v>0</v>
      </c>
      <c r="G73" s="105">
        <f>ROUND(E73*F73,2)</f>
        <v>0</v>
      </c>
    </row>
    <row r="75" spans="1:7" ht="13.15">
      <c r="A75" s="101" t="s">
        <v>544</v>
      </c>
      <c r="C75" s="128" t="s">
        <v>217</v>
      </c>
      <c r="F75" s="129" t="s">
        <v>218</v>
      </c>
      <c r="G75" s="130">
        <f>+SUM(G76:G84)</f>
        <v>0</v>
      </c>
    </row>
    <row r="76" spans="1:7" ht="13.15">
      <c r="C76" s="128"/>
      <c r="F76" s="129"/>
      <c r="G76" s="130"/>
    </row>
    <row r="77" spans="1:7" ht="13.15">
      <c r="A77" s="101" t="s">
        <v>545</v>
      </c>
      <c r="C77" s="128" t="s">
        <v>426</v>
      </c>
    </row>
    <row r="78" spans="1:7">
      <c r="A78" s="101" t="s">
        <v>546</v>
      </c>
      <c r="B78" s="101" t="s">
        <v>547</v>
      </c>
      <c r="C78" s="102" t="s">
        <v>227</v>
      </c>
      <c r="D78" s="101" t="s">
        <v>224</v>
      </c>
      <c r="E78" s="103">
        <v>57</v>
      </c>
      <c r="F78" s="98">
        <v>0</v>
      </c>
      <c r="G78" s="105">
        <f t="shared" ref="G78" si="3">ROUND(E78*F78,2)</f>
        <v>0</v>
      </c>
    </row>
    <row r="79" spans="1:7" ht="38.25">
      <c r="A79" s="101" t="s">
        <v>548</v>
      </c>
      <c r="B79" s="101" t="s">
        <v>438</v>
      </c>
      <c r="C79" s="102" t="s">
        <v>549</v>
      </c>
      <c r="D79" s="101" t="s">
        <v>423</v>
      </c>
      <c r="E79" s="103">
        <v>1</v>
      </c>
      <c r="F79" s="98">
        <v>0</v>
      </c>
      <c r="G79" s="105">
        <f t="shared" ref="G79" si="4">ROUND(E79*F79,2)</f>
        <v>0</v>
      </c>
    </row>
    <row r="80" spans="1:7">
      <c r="A80" s="101" t="s">
        <v>550</v>
      </c>
      <c r="B80" s="101" t="s">
        <v>441</v>
      </c>
      <c r="C80" s="102" t="s">
        <v>442</v>
      </c>
      <c r="D80" s="101" t="s">
        <v>224</v>
      </c>
      <c r="E80" s="103">
        <v>71</v>
      </c>
      <c r="F80" s="98">
        <v>0</v>
      </c>
      <c r="G80" s="105">
        <f>ROUND(E80*F80,2)</f>
        <v>0</v>
      </c>
    </row>
    <row r="84" spans="1:18" ht="15.4" thickBot="1">
      <c r="D84" s="121" t="s">
        <v>20</v>
      </c>
    </row>
    <row r="85" spans="1:18" ht="13.15">
      <c r="C85" s="132" t="str">
        <f>C9</f>
        <v>1 PREDDELA</v>
      </c>
      <c r="D85" s="133">
        <f>G9</f>
        <v>0</v>
      </c>
    </row>
    <row r="86" spans="1:18" ht="13.15">
      <c r="C86" s="132" t="str">
        <f>C16</f>
        <v>2 ZEMELJSKA DELA</v>
      </c>
      <c r="D86" s="133">
        <f>G16</f>
        <v>0</v>
      </c>
    </row>
    <row r="87" spans="1:18" ht="13.15">
      <c r="C87" s="132" t="str">
        <f>C38</f>
        <v>4 KANALIZACIJA</v>
      </c>
      <c r="D87" s="133">
        <f>G38</f>
        <v>0</v>
      </c>
    </row>
    <row r="88" spans="1:18" ht="13.15">
      <c r="C88" s="132" t="str">
        <f>C61</f>
        <v>5 GRADBENA IN OBRTNIŠKA DELA</v>
      </c>
      <c r="D88" s="133">
        <f>G61</f>
        <v>0</v>
      </c>
    </row>
    <row r="89" spans="1:18" ht="13.15">
      <c r="C89" s="132" t="str">
        <f>C70</f>
        <v>6 ZAKLJUČNA DELA</v>
      </c>
      <c r="D89" s="133">
        <f>G70</f>
        <v>0</v>
      </c>
    </row>
    <row r="90" spans="1:18" ht="13.5" thickBot="1">
      <c r="C90" s="162" t="str">
        <f>C75</f>
        <v>7 TUJE STORITVE</v>
      </c>
      <c r="D90" s="133">
        <f>G75</f>
        <v>0</v>
      </c>
    </row>
    <row r="91" spans="1:18" ht="13.5" thickBot="1">
      <c r="C91" s="163" t="s">
        <v>228</v>
      </c>
      <c r="D91" s="164">
        <f>+SUM(D85:D90)</f>
        <v>0</v>
      </c>
    </row>
    <row r="92" spans="1:18" s="105" customFormat="1" ht="13.15">
      <c r="A92" s="101"/>
      <c r="B92" s="101"/>
      <c r="C92" s="136"/>
      <c r="D92" s="137"/>
      <c r="E92" s="103"/>
      <c r="F92" s="104"/>
      <c r="H92" s="99"/>
      <c r="I92" s="99"/>
      <c r="J92" s="99"/>
      <c r="K92" s="99"/>
      <c r="L92" s="99"/>
      <c r="M92" s="99"/>
      <c r="N92" s="99"/>
      <c r="O92" s="99"/>
      <c r="P92" s="99"/>
      <c r="Q92" s="99"/>
      <c r="R92" s="99"/>
    </row>
    <row r="93" spans="1:18" s="105" customFormat="1" ht="13.15">
      <c r="A93" s="101"/>
      <c r="B93" s="101"/>
      <c r="C93" s="136"/>
      <c r="D93" s="137"/>
      <c r="E93" s="103"/>
      <c r="F93" s="104"/>
      <c r="H93" s="99"/>
      <c r="I93" s="99"/>
      <c r="J93" s="99"/>
      <c r="K93" s="99"/>
      <c r="L93" s="99"/>
      <c r="M93" s="99"/>
      <c r="N93" s="99"/>
      <c r="O93" s="99"/>
      <c r="P93" s="99"/>
      <c r="Q93" s="99"/>
      <c r="R93" s="99"/>
    </row>
    <row r="95" spans="1:18" s="105" customFormat="1" ht="13.15">
      <c r="A95" s="101"/>
      <c r="B95" s="101"/>
      <c r="C95" s="102"/>
      <c r="D95" s="101"/>
      <c r="E95" s="103"/>
      <c r="F95" s="129"/>
      <c r="H95" s="99"/>
      <c r="I95" s="99"/>
      <c r="J95" s="99"/>
      <c r="K95" s="99"/>
      <c r="L95" s="99"/>
      <c r="M95" s="99"/>
      <c r="N95" s="99"/>
      <c r="O95" s="99"/>
      <c r="P95" s="99"/>
      <c r="Q95" s="99"/>
      <c r="R95" s="99"/>
    </row>
    <row r="96" spans="1:18" s="105" customFormat="1" ht="13.15">
      <c r="A96" s="101"/>
      <c r="B96" s="101"/>
      <c r="C96" s="102"/>
      <c r="D96" s="101"/>
      <c r="E96" s="160"/>
      <c r="F96" s="161"/>
      <c r="H96" s="99"/>
      <c r="I96" s="99"/>
      <c r="J96" s="99"/>
      <c r="K96" s="99"/>
      <c r="L96" s="99"/>
      <c r="M96" s="99"/>
      <c r="N96" s="99"/>
      <c r="O96" s="99"/>
      <c r="P96" s="99"/>
      <c r="Q96" s="99"/>
      <c r="R96" s="99"/>
    </row>
  </sheetData>
  <sheetProtection algorithmName="SHA-512" hashValue="9Tmv+y/TMsjHGPXhuhZy7jj4JquCN3kPGkWVB0hgRpW53i+Vn48LiseoyEwK5c8QjhHaLXwTyVKkeLYGHlfldg==" saltValue="Zha39/FhvC3MiPecEfKttg==" spinCount="100000" sheet="1" objects="1" scenarios="1"/>
  <mergeCells count="1">
    <mergeCell ref="C5:G5"/>
  </mergeCells>
  <pageMargins left="0.98425196850393704" right="0.39370078740157499" top="0.78740157480314998" bottom="0.78740157480314998" header="0" footer="0.196850393700787"/>
  <pageSetup paperSize="9" scale="65" fitToHeight="50" orientation="portrait" r:id="rId1"/>
  <headerFooter>
    <oddFooter>&amp;CStran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7F8B1-6AF0-45A0-BBDB-200B907F66B0}">
  <sheetPr>
    <tabColor rgb="FF996633"/>
    <pageSetUpPr fitToPage="1"/>
  </sheetPr>
  <dimension ref="A1:R87"/>
  <sheetViews>
    <sheetView view="pageBreakPreview" zoomScaleNormal="120" zoomScaleSheetLayoutView="100" workbookViewId="0"/>
  </sheetViews>
  <sheetFormatPr defaultColWidth="8.86328125" defaultRowHeight="12.75"/>
  <cols>
    <col min="1" max="1" width="17.86328125" style="101" customWidth="1"/>
    <col min="2" max="2" width="13" style="101" customWidth="1"/>
    <col min="3" max="3" width="47.73046875" style="102" customWidth="1"/>
    <col min="4" max="4" width="14.73046875" style="101" customWidth="1"/>
    <col min="5" max="5" width="12.73046875" style="103" customWidth="1"/>
    <col min="6" max="6" width="15.73046875" style="104" customWidth="1"/>
    <col min="7" max="7" width="15.73046875" style="105" customWidth="1"/>
    <col min="8" max="8" width="8.86328125" style="99"/>
    <col min="9" max="9" width="9.73046875" style="99" bestFit="1" customWidth="1"/>
    <col min="10" max="16384" width="8.86328125" style="99"/>
  </cols>
  <sheetData>
    <row r="1" spans="1:7" ht="19.899999999999999" customHeight="1">
      <c r="A1" s="100"/>
    </row>
    <row r="2" spans="1:7" s="106" customFormat="1" ht="15" customHeight="1">
      <c r="A2" s="107" t="s">
        <v>5</v>
      </c>
      <c r="B2" s="108" t="s">
        <v>452</v>
      </c>
      <c r="D2" s="107"/>
      <c r="E2" s="103"/>
      <c r="F2" s="109"/>
      <c r="G2" s="105"/>
    </row>
    <row r="3" spans="1:7" s="106" customFormat="1" ht="15" hidden="1" customHeight="1">
      <c r="A3" s="107" t="s">
        <v>7</v>
      </c>
      <c r="B3" s="108"/>
      <c r="D3" s="107"/>
      <c r="E3" s="103"/>
      <c r="F3" s="109"/>
      <c r="G3" s="105"/>
    </row>
    <row r="4" spans="1:7" s="106" customFormat="1" ht="15" customHeight="1">
      <c r="A4" s="107" t="s">
        <v>9</v>
      </c>
      <c r="B4" s="108" t="s">
        <v>453</v>
      </c>
      <c r="D4" s="107"/>
      <c r="E4" s="103"/>
      <c r="F4" s="109"/>
      <c r="G4" s="105"/>
    </row>
    <row r="5" spans="1:7" s="106" customFormat="1" ht="19.899999999999999" customHeight="1">
      <c r="A5" s="107" t="s">
        <v>11</v>
      </c>
      <c r="B5" s="108" t="s">
        <v>454</v>
      </c>
      <c r="C5" s="730" t="s">
        <v>551</v>
      </c>
      <c r="D5" s="730"/>
      <c r="E5" s="730"/>
      <c r="F5" s="730"/>
      <c r="G5" s="730"/>
    </row>
    <row r="6" spans="1:7" s="110" customFormat="1" ht="10.15" customHeight="1">
      <c r="A6" s="111"/>
      <c r="B6" s="111"/>
      <c r="C6" s="112"/>
      <c r="D6" s="111"/>
      <c r="E6" s="113"/>
      <c r="F6" s="114"/>
      <c r="G6" s="115"/>
    </row>
    <row r="7" spans="1:7" s="116" customFormat="1" ht="31.9" customHeight="1" thickBot="1">
      <c r="A7" s="117" t="s">
        <v>14</v>
      </c>
      <c r="B7" s="117" t="s">
        <v>15</v>
      </c>
      <c r="C7" s="118" t="s">
        <v>16</v>
      </c>
      <c r="D7" s="117" t="s">
        <v>17</v>
      </c>
      <c r="E7" s="119" t="s">
        <v>18</v>
      </c>
      <c r="F7" s="120" t="s">
        <v>19</v>
      </c>
      <c r="G7" s="121" t="s">
        <v>20</v>
      </c>
    </row>
    <row r="8" spans="1:7" s="122" customFormat="1" ht="15">
      <c r="A8" s="731"/>
      <c r="B8" s="732"/>
      <c r="C8" s="732"/>
      <c r="D8" s="732"/>
      <c r="E8" s="732"/>
      <c r="F8" s="732"/>
      <c r="G8" s="732"/>
    </row>
    <row r="9" spans="1:7" ht="13.15">
      <c r="A9" s="101" t="s">
        <v>456</v>
      </c>
      <c r="C9" s="128" t="s">
        <v>22</v>
      </c>
      <c r="F9" s="129" t="s">
        <v>23</v>
      </c>
      <c r="G9" s="130">
        <f>+SUM(G10:G15)</f>
        <v>0</v>
      </c>
    </row>
    <row r="10" spans="1:7" ht="13.15">
      <c r="C10" s="128"/>
      <c r="F10" s="129"/>
      <c r="G10" s="130"/>
    </row>
    <row r="11" spans="1:7" ht="13.15">
      <c r="A11" s="101" t="s">
        <v>457</v>
      </c>
      <c r="C11" s="128" t="s">
        <v>25</v>
      </c>
    </row>
    <row r="12" spans="1:7" ht="25.5">
      <c r="A12" s="101" t="s">
        <v>458</v>
      </c>
      <c r="B12" s="101" t="s">
        <v>301</v>
      </c>
      <c r="C12" s="102" t="s">
        <v>302</v>
      </c>
      <c r="D12" s="101" t="s">
        <v>33</v>
      </c>
      <c r="E12" s="103">
        <f>SUM(E50:E50)</f>
        <v>3</v>
      </c>
      <c r="F12" s="98">
        <v>0</v>
      </c>
      <c r="G12" s="105">
        <f>ROUND(E12*F12,2)</f>
        <v>0</v>
      </c>
    </row>
    <row r="13" spans="1:7">
      <c r="A13" s="101" t="s">
        <v>459</v>
      </c>
      <c r="B13" s="101" t="s">
        <v>304</v>
      </c>
      <c r="C13" s="102" t="s">
        <v>460</v>
      </c>
      <c r="D13" s="101" t="s">
        <v>64</v>
      </c>
      <c r="E13" s="103">
        <f>SUM(E40:E40)</f>
        <v>41</v>
      </c>
      <c r="F13" s="98">
        <v>0</v>
      </c>
      <c r="G13" s="105">
        <f>ROUND(E13*F13,2)</f>
        <v>0</v>
      </c>
    </row>
    <row r="14" spans="1:7" ht="25.5">
      <c r="A14" s="101" t="s">
        <v>461</v>
      </c>
      <c r="B14" s="101" t="s">
        <v>307</v>
      </c>
      <c r="C14" s="102" t="s">
        <v>552</v>
      </c>
      <c r="D14" s="101" t="s">
        <v>33</v>
      </c>
      <c r="E14" s="103">
        <f>SUM(E71)</f>
        <v>1</v>
      </c>
      <c r="F14" s="98">
        <v>0</v>
      </c>
      <c r="G14" s="105">
        <f>ROUND(E14*F14,2)</f>
        <v>0</v>
      </c>
    </row>
    <row r="16" spans="1:7" ht="13.15">
      <c r="A16" s="101" t="s">
        <v>462</v>
      </c>
      <c r="C16" s="128" t="s">
        <v>78</v>
      </c>
      <c r="F16" s="129" t="s">
        <v>79</v>
      </c>
      <c r="G16" s="130">
        <f>+SUM(G17:G36)</f>
        <v>0</v>
      </c>
    </row>
    <row r="17" spans="1:18" ht="26.25">
      <c r="C17" s="128" t="s">
        <v>463</v>
      </c>
      <c r="F17" s="129"/>
      <c r="G17" s="130"/>
    </row>
    <row r="18" spans="1:18" ht="13.15">
      <c r="C18" s="128"/>
      <c r="F18" s="129"/>
      <c r="G18" s="130"/>
    </row>
    <row r="19" spans="1:18" ht="13.15">
      <c r="A19" s="101" t="s">
        <v>464</v>
      </c>
      <c r="C19" s="128" t="s">
        <v>81</v>
      </c>
    </row>
    <row r="20" spans="1:18" ht="51">
      <c r="A20" s="101" t="s">
        <v>465</v>
      </c>
      <c r="B20" s="101" t="s">
        <v>469</v>
      </c>
      <c r="C20" s="102" t="s">
        <v>470</v>
      </c>
      <c r="D20" s="101" t="s">
        <v>82</v>
      </c>
      <c r="E20" s="103">
        <v>95</v>
      </c>
      <c r="F20" s="98">
        <v>0</v>
      </c>
      <c r="G20" s="105">
        <f>ROUND(E20*F20,2)</f>
        <v>0</v>
      </c>
    </row>
    <row r="21" spans="1:18">
      <c r="A21" s="101" t="s">
        <v>468</v>
      </c>
      <c r="B21" s="101" t="s">
        <v>314</v>
      </c>
      <c r="C21" s="102" t="s">
        <v>315</v>
      </c>
      <c r="D21" s="101" t="s">
        <v>82</v>
      </c>
      <c r="E21" s="103">
        <f>E20*0.1</f>
        <v>9.5</v>
      </c>
      <c r="F21" s="98">
        <v>0</v>
      </c>
      <c r="G21" s="105">
        <f>ROUND(E21*F21,2)</f>
        <v>0</v>
      </c>
    </row>
    <row r="23" spans="1:18" ht="13.15">
      <c r="A23" s="101" t="s">
        <v>472</v>
      </c>
      <c r="C23" s="128" t="s">
        <v>87</v>
      </c>
      <c r="R23" s="106"/>
    </row>
    <row r="24" spans="1:18" ht="25.5">
      <c r="A24" s="101" t="s">
        <v>473</v>
      </c>
      <c r="B24" s="101" t="s">
        <v>89</v>
      </c>
      <c r="C24" s="102" t="s">
        <v>90</v>
      </c>
      <c r="D24" s="101" t="s">
        <v>39</v>
      </c>
      <c r="E24" s="103">
        <f>ROUNDUP(E13*0.8,0)</f>
        <v>33</v>
      </c>
      <c r="F24" s="98">
        <v>0</v>
      </c>
      <c r="G24" s="105">
        <f>ROUND(E24*F24,2)</f>
        <v>0</v>
      </c>
      <c r="R24" s="106"/>
    </row>
    <row r="26" spans="1:18" ht="13.15">
      <c r="A26" s="101" t="s">
        <v>474</v>
      </c>
      <c r="C26" s="128" t="s">
        <v>97</v>
      </c>
      <c r="R26" s="102"/>
    </row>
    <row r="27" spans="1:18" ht="63.75">
      <c r="A27" s="101" t="s">
        <v>475</v>
      </c>
      <c r="B27" s="101" t="s">
        <v>320</v>
      </c>
      <c r="C27" s="102" t="s">
        <v>476</v>
      </c>
      <c r="D27" s="101" t="s">
        <v>82</v>
      </c>
      <c r="E27" s="103">
        <v>5</v>
      </c>
      <c r="F27" s="98">
        <v>0</v>
      </c>
      <c r="G27" s="105">
        <f>ROUND(E27*F27,2)</f>
        <v>0</v>
      </c>
    </row>
    <row r="28" spans="1:18" ht="63.75">
      <c r="A28" s="101" t="s">
        <v>477</v>
      </c>
      <c r="B28" s="101" t="s">
        <v>323</v>
      </c>
      <c r="C28" s="102" t="s">
        <v>327</v>
      </c>
      <c r="D28" s="101" t="s">
        <v>82</v>
      </c>
      <c r="E28" s="103">
        <v>20</v>
      </c>
      <c r="F28" s="98">
        <v>0</v>
      </c>
      <c r="G28" s="105">
        <f>ROUND(E28*F28,2)</f>
        <v>0</v>
      </c>
    </row>
    <row r="29" spans="1:18" ht="89.25">
      <c r="A29" s="101" t="s">
        <v>478</v>
      </c>
      <c r="B29" s="101" t="s">
        <v>326</v>
      </c>
      <c r="C29" s="102" t="s">
        <v>479</v>
      </c>
      <c r="D29" s="101" t="s">
        <v>82</v>
      </c>
      <c r="E29" s="103">
        <v>65</v>
      </c>
      <c r="F29" s="98">
        <v>0</v>
      </c>
      <c r="G29" s="105">
        <f>ROUND(E29*F29,2)</f>
        <v>0</v>
      </c>
    </row>
    <row r="30" spans="1:18" ht="38.25">
      <c r="A30" s="101" t="s">
        <v>480</v>
      </c>
      <c r="B30" s="101" t="s">
        <v>332</v>
      </c>
      <c r="C30" s="102" t="s">
        <v>333</v>
      </c>
      <c r="D30" s="101" t="s">
        <v>82</v>
      </c>
      <c r="E30" s="103">
        <v>6</v>
      </c>
      <c r="F30" s="98">
        <v>0</v>
      </c>
      <c r="G30" s="105">
        <f>ROUND(E30*F30,2)</f>
        <v>0</v>
      </c>
    </row>
    <row r="32" spans="1:18" ht="26.25">
      <c r="A32" s="101" t="s">
        <v>481</v>
      </c>
      <c r="C32" s="128" t="s">
        <v>114</v>
      </c>
    </row>
    <row r="33" spans="1:7">
      <c r="A33" s="101" t="s">
        <v>482</v>
      </c>
      <c r="B33" s="101" t="s">
        <v>336</v>
      </c>
      <c r="C33" s="102" t="s">
        <v>337</v>
      </c>
      <c r="D33" s="101" t="s">
        <v>82</v>
      </c>
      <c r="E33" s="103">
        <f>SUM(E20:E20)</f>
        <v>95</v>
      </c>
      <c r="F33" s="98">
        <v>0</v>
      </c>
      <c r="G33" s="105">
        <f>ROUND(E33*F33,2)</f>
        <v>0</v>
      </c>
    </row>
    <row r="34" spans="1:7" ht="25.5">
      <c r="A34" s="101" t="s">
        <v>483</v>
      </c>
      <c r="B34" s="101" t="s">
        <v>339</v>
      </c>
      <c r="C34" s="102" t="s">
        <v>340</v>
      </c>
      <c r="D34" s="101" t="s">
        <v>82</v>
      </c>
      <c r="E34" s="103">
        <f>ROUNDUP(E33*0.9,0)</f>
        <v>86</v>
      </c>
      <c r="F34" s="98">
        <v>0</v>
      </c>
      <c r="G34" s="105">
        <f>ROUND(E34*F34,2)</f>
        <v>0</v>
      </c>
    </row>
    <row r="35" spans="1:7" ht="25.5">
      <c r="A35" s="101" t="s">
        <v>484</v>
      </c>
      <c r="B35" s="101" t="s">
        <v>342</v>
      </c>
      <c r="C35" s="102" t="s">
        <v>485</v>
      </c>
      <c r="D35" s="101" t="s">
        <v>82</v>
      </c>
      <c r="E35" s="103">
        <f>ROUNDDOWN(E33*0.1,0)</f>
        <v>9</v>
      </c>
      <c r="F35" s="98">
        <v>0</v>
      </c>
      <c r="G35" s="105">
        <f>ROUND(E35*F35,2)</f>
        <v>0</v>
      </c>
    </row>
    <row r="37" spans="1:7" ht="13.15">
      <c r="A37" s="101" t="s">
        <v>486</v>
      </c>
      <c r="C37" s="128" t="s">
        <v>487</v>
      </c>
      <c r="F37" s="129" t="s">
        <v>488</v>
      </c>
      <c r="G37" s="130">
        <f>+SUM(G38:G54)</f>
        <v>0</v>
      </c>
    </row>
    <row r="38" spans="1:7" ht="13.15">
      <c r="C38" s="128"/>
      <c r="F38" s="129"/>
      <c r="G38" s="130"/>
    </row>
    <row r="39" spans="1:7" ht="13.15">
      <c r="A39" s="101" t="s">
        <v>489</v>
      </c>
      <c r="C39" s="128" t="s">
        <v>490</v>
      </c>
    </row>
    <row r="40" spans="1:7" ht="63.75">
      <c r="A40" s="101" t="s">
        <v>491</v>
      </c>
      <c r="B40" s="101" t="s">
        <v>353</v>
      </c>
      <c r="C40" s="102" t="s">
        <v>354</v>
      </c>
      <c r="D40" s="101" t="s">
        <v>64</v>
      </c>
      <c r="E40" s="103">
        <v>41</v>
      </c>
      <c r="F40" s="98">
        <v>0</v>
      </c>
      <c r="G40" s="105">
        <f t="shared" ref="G40:G47" si="0">ROUND(E40*F40,2)</f>
        <v>0</v>
      </c>
    </row>
    <row r="41" spans="1:7">
      <c r="A41" s="101" t="s">
        <v>492</v>
      </c>
      <c r="B41" s="101" t="s">
        <v>499</v>
      </c>
      <c r="C41" s="102" t="s">
        <v>500</v>
      </c>
      <c r="D41" s="101" t="s">
        <v>64</v>
      </c>
      <c r="E41" s="103">
        <f>SUM(E40:E40)</f>
        <v>41</v>
      </c>
      <c r="F41" s="98">
        <v>0</v>
      </c>
      <c r="G41" s="105">
        <f t="shared" si="0"/>
        <v>0</v>
      </c>
    </row>
    <row r="42" spans="1:7">
      <c r="A42" s="101" t="s">
        <v>495</v>
      </c>
      <c r="B42" s="101" t="s">
        <v>502</v>
      </c>
      <c r="C42" s="102" t="s">
        <v>553</v>
      </c>
      <c r="D42" s="101" t="s">
        <v>64</v>
      </c>
      <c r="E42" s="103">
        <f>SUM(E40:E40)</f>
        <v>41</v>
      </c>
      <c r="F42" s="98">
        <v>0</v>
      </c>
      <c r="G42" s="105">
        <f t="shared" si="0"/>
        <v>0</v>
      </c>
    </row>
    <row r="43" spans="1:7" ht="38.25">
      <c r="A43" s="101" t="s">
        <v>498</v>
      </c>
      <c r="B43" s="101" t="s">
        <v>505</v>
      </c>
      <c r="C43" s="102" t="s">
        <v>367</v>
      </c>
      <c r="D43" s="101" t="s">
        <v>64</v>
      </c>
      <c r="E43" s="103">
        <f>E42</f>
        <v>41</v>
      </c>
      <c r="F43" s="98">
        <v>0</v>
      </c>
      <c r="G43" s="105">
        <f t="shared" si="0"/>
        <v>0</v>
      </c>
    </row>
    <row r="44" spans="1:7">
      <c r="A44" s="101" t="s">
        <v>501</v>
      </c>
      <c r="B44" s="101" t="s">
        <v>507</v>
      </c>
      <c r="C44" s="102" t="s">
        <v>554</v>
      </c>
      <c r="D44" s="101" t="s">
        <v>64</v>
      </c>
      <c r="E44" s="103">
        <f>E43</f>
        <v>41</v>
      </c>
      <c r="F44" s="98">
        <v>0</v>
      </c>
      <c r="G44" s="105">
        <f t="shared" si="0"/>
        <v>0</v>
      </c>
    </row>
    <row r="45" spans="1:7" ht="25.5">
      <c r="A45" s="101" t="s">
        <v>504</v>
      </c>
      <c r="B45" s="101" t="s">
        <v>510</v>
      </c>
      <c r="C45" s="102" t="s">
        <v>555</v>
      </c>
      <c r="D45" s="101" t="s">
        <v>64</v>
      </c>
      <c r="E45" s="103">
        <f>E42</f>
        <v>41</v>
      </c>
      <c r="F45" s="98">
        <v>0</v>
      </c>
      <c r="G45" s="105">
        <f t="shared" si="0"/>
        <v>0</v>
      </c>
    </row>
    <row r="46" spans="1:7" ht="38.25">
      <c r="A46" s="101" t="s">
        <v>506</v>
      </c>
      <c r="B46" s="101" t="s">
        <v>556</v>
      </c>
      <c r="C46" s="102" t="s">
        <v>557</v>
      </c>
      <c r="D46" s="101" t="s">
        <v>33</v>
      </c>
      <c r="E46" s="103">
        <v>3</v>
      </c>
      <c r="F46" s="98">
        <v>0</v>
      </c>
      <c r="G46" s="105">
        <f t="shared" si="0"/>
        <v>0</v>
      </c>
    </row>
    <row r="47" spans="1:7" ht="25.5">
      <c r="A47" s="101" t="s">
        <v>509</v>
      </c>
      <c r="B47" s="101" t="s">
        <v>558</v>
      </c>
      <c r="C47" s="102" t="s">
        <v>559</v>
      </c>
      <c r="D47" s="101" t="s">
        <v>33</v>
      </c>
      <c r="E47" s="103">
        <v>3</v>
      </c>
      <c r="F47" s="98">
        <v>0</v>
      </c>
      <c r="G47" s="105">
        <f t="shared" si="0"/>
        <v>0</v>
      </c>
    </row>
    <row r="49" spans="1:7" ht="13.15">
      <c r="A49" s="101" t="s">
        <v>512</v>
      </c>
      <c r="C49" s="128" t="s">
        <v>372</v>
      </c>
    </row>
    <row r="50" spans="1:7" ht="76.5">
      <c r="A50" s="101" t="s">
        <v>513</v>
      </c>
      <c r="B50" s="101" t="s">
        <v>514</v>
      </c>
      <c r="C50" s="102" t="s">
        <v>379</v>
      </c>
      <c r="D50" s="101" t="s">
        <v>33</v>
      </c>
      <c r="E50" s="103">
        <v>3</v>
      </c>
      <c r="F50" s="98">
        <v>0</v>
      </c>
      <c r="G50" s="105">
        <f t="shared" ref="G50:G53" si="1">ROUND(E50*F50,2)</f>
        <v>0</v>
      </c>
    </row>
    <row r="51" spans="1:7" ht="25.5">
      <c r="C51" s="131" t="s">
        <v>560</v>
      </c>
    </row>
    <row r="52" spans="1:7" ht="102">
      <c r="A52" s="101" t="s">
        <v>515</v>
      </c>
      <c r="B52" s="101" t="s">
        <v>519</v>
      </c>
      <c r="C52" s="102" t="s">
        <v>561</v>
      </c>
      <c r="D52" s="101" t="s">
        <v>33</v>
      </c>
      <c r="E52" s="103">
        <f>SUM(E50)</f>
        <v>3</v>
      </c>
      <c r="F52" s="98">
        <v>0</v>
      </c>
      <c r="G52" s="105">
        <f>ROUND(E52*F52,2)</f>
        <v>0</v>
      </c>
    </row>
    <row r="53" spans="1:7">
      <c r="A53" s="101" t="s">
        <v>518</v>
      </c>
      <c r="B53" s="101" t="s">
        <v>522</v>
      </c>
      <c r="C53" s="102" t="s">
        <v>523</v>
      </c>
      <c r="D53" s="101" t="s">
        <v>33</v>
      </c>
      <c r="E53" s="103">
        <f>E50</f>
        <v>3</v>
      </c>
      <c r="F53" s="98">
        <v>0</v>
      </c>
      <c r="G53" s="105">
        <f t="shared" si="1"/>
        <v>0</v>
      </c>
    </row>
    <row r="55" spans="1:7" ht="13.15">
      <c r="A55" s="101" t="s">
        <v>533</v>
      </c>
      <c r="C55" s="128" t="s">
        <v>290</v>
      </c>
      <c r="F55" s="129" t="s">
        <v>291</v>
      </c>
      <c r="G55" s="130">
        <f>+SUM(G56:G60)</f>
        <v>0</v>
      </c>
    </row>
    <row r="56" spans="1:7" ht="13.15">
      <c r="C56" s="128"/>
      <c r="F56" s="129"/>
      <c r="G56" s="130"/>
    </row>
    <row r="57" spans="1:7" ht="13.15">
      <c r="A57" s="101" t="s">
        <v>534</v>
      </c>
      <c r="C57" s="128" t="s">
        <v>292</v>
      </c>
    </row>
    <row r="58" spans="1:7">
      <c r="A58" s="101" t="s">
        <v>535</v>
      </c>
      <c r="B58" s="101" t="s">
        <v>536</v>
      </c>
      <c r="C58" s="102" t="s">
        <v>413</v>
      </c>
      <c r="D58" s="101" t="s">
        <v>39</v>
      </c>
      <c r="E58" s="103">
        <v>170</v>
      </c>
      <c r="F58" s="98">
        <v>0</v>
      </c>
      <c r="G58" s="105">
        <f>ROUND(E58*F58,2)</f>
        <v>0</v>
      </c>
    </row>
    <row r="59" spans="1:7" ht="63.75">
      <c r="C59" s="131" t="s">
        <v>537</v>
      </c>
    </row>
    <row r="60" spans="1:7">
      <c r="C60" s="131"/>
    </row>
    <row r="62" spans="1:7" ht="13.15">
      <c r="A62" s="101" t="s">
        <v>540</v>
      </c>
      <c r="C62" s="128" t="s">
        <v>416</v>
      </c>
      <c r="F62" s="129" t="s">
        <v>541</v>
      </c>
      <c r="G62" s="130">
        <f>+SUM(G63:G66)</f>
        <v>0</v>
      </c>
    </row>
    <row r="63" spans="1:7" ht="13.15">
      <c r="C63" s="128"/>
      <c r="F63" s="129"/>
      <c r="G63" s="130"/>
    </row>
    <row r="64" spans="1:7" ht="25.5">
      <c r="A64" s="101" t="s">
        <v>542</v>
      </c>
      <c r="B64" s="101" t="s">
        <v>418</v>
      </c>
      <c r="C64" s="102" t="s">
        <v>419</v>
      </c>
      <c r="D64" s="101" t="s">
        <v>39</v>
      </c>
      <c r="E64" s="158">
        <f>ROUNDUP(E24*1.1,0)</f>
        <v>37</v>
      </c>
      <c r="F64" s="98">
        <v>0</v>
      </c>
      <c r="G64" s="105">
        <f>ROUND(E64*F64,2)</f>
        <v>0</v>
      </c>
    </row>
    <row r="65" spans="1:7" ht="25.5">
      <c r="A65" s="101" t="s">
        <v>543</v>
      </c>
      <c r="B65" s="101" t="s">
        <v>421</v>
      </c>
      <c r="C65" s="102" t="s">
        <v>422</v>
      </c>
      <c r="D65" s="159" t="s">
        <v>423</v>
      </c>
      <c r="E65" s="158">
        <v>1</v>
      </c>
      <c r="F65" s="98">
        <v>0</v>
      </c>
      <c r="G65" s="105">
        <f>ROUND(E65*F65,2)</f>
        <v>0</v>
      </c>
    </row>
    <row r="67" spans="1:7" ht="13.15">
      <c r="A67" s="101" t="s">
        <v>544</v>
      </c>
      <c r="C67" s="128" t="s">
        <v>217</v>
      </c>
      <c r="F67" s="129" t="s">
        <v>218</v>
      </c>
      <c r="G67" s="130">
        <f>+SUM(G68:G75)</f>
        <v>0</v>
      </c>
    </row>
    <row r="68" spans="1:7" ht="13.15">
      <c r="C68" s="128"/>
      <c r="F68" s="129"/>
      <c r="G68" s="130"/>
    </row>
    <row r="69" spans="1:7" ht="13.15">
      <c r="A69" s="101" t="s">
        <v>545</v>
      </c>
      <c r="C69" s="128" t="s">
        <v>426</v>
      </c>
    </row>
    <row r="70" spans="1:7">
      <c r="A70" s="101" t="s">
        <v>546</v>
      </c>
      <c r="B70" s="101" t="s">
        <v>547</v>
      </c>
      <c r="C70" s="102" t="s">
        <v>227</v>
      </c>
      <c r="D70" s="101" t="s">
        <v>224</v>
      </c>
      <c r="E70" s="103">
        <v>4</v>
      </c>
      <c r="F70" s="98">
        <v>0</v>
      </c>
      <c r="G70" s="105">
        <f t="shared" ref="G70" si="2">ROUND(E70*F70,2)</f>
        <v>0</v>
      </c>
    </row>
    <row r="71" spans="1:7" ht="38.25">
      <c r="A71" s="101" t="s">
        <v>548</v>
      </c>
      <c r="B71" s="101" t="s">
        <v>438</v>
      </c>
      <c r="C71" s="102" t="s">
        <v>549</v>
      </c>
      <c r="D71" s="101" t="s">
        <v>423</v>
      </c>
      <c r="E71" s="103">
        <v>1</v>
      </c>
      <c r="F71" s="98">
        <v>0</v>
      </c>
      <c r="G71" s="105">
        <f t="shared" ref="G71" si="3">ROUND(E71*F71,2)</f>
        <v>0</v>
      </c>
    </row>
    <row r="72" spans="1:7">
      <c r="A72" s="101" t="s">
        <v>550</v>
      </c>
      <c r="B72" s="101" t="s">
        <v>441</v>
      </c>
      <c r="C72" s="102" t="s">
        <v>442</v>
      </c>
      <c r="D72" s="101" t="s">
        <v>224</v>
      </c>
      <c r="E72" s="103">
        <v>5</v>
      </c>
      <c r="F72" s="98">
        <v>0</v>
      </c>
      <c r="G72" s="105">
        <f>ROUND(E72*F72,2)</f>
        <v>0</v>
      </c>
    </row>
    <row r="75" spans="1:7" ht="15.4" thickBot="1">
      <c r="D75" s="121" t="s">
        <v>20</v>
      </c>
    </row>
    <row r="76" spans="1:7" ht="13.15">
      <c r="C76" s="132" t="str">
        <f>C9</f>
        <v>1 PREDDELA</v>
      </c>
      <c r="D76" s="133">
        <f>G9</f>
        <v>0</v>
      </c>
    </row>
    <row r="77" spans="1:7" ht="13.15">
      <c r="C77" s="132" t="str">
        <f>C16</f>
        <v>2 ZEMELJSKA DELA</v>
      </c>
      <c r="D77" s="133">
        <f>G16</f>
        <v>0</v>
      </c>
    </row>
    <row r="78" spans="1:7" ht="13.15">
      <c r="C78" s="132" t="str">
        <f>C37</f>
        <v>4 KANALIZACIJA</v>
      </c>
      <c r="D78" s="133">
        <f>G37</f>
        <v>0</v>
      </c>
    </row>
    <row r="79" spans="1:7" ht="13.15">
      <c r="C79" s="132" t="str">
        <f>C55</f>
        <v>5 GRADBENA IN OBRTNIŠKA DELA</v>
      </c>
      <c r="D79" s="133">
        <f>G55</f>
        <v>0</v>
      </c>
    </row>
    <row r="80" spans="1:7" ht="13.15">
      <c r="C80" s="132" t="str">
        <f>C62</f>
        <v>6 ZAKLJUČNA DELA</v>
      </c>
      <c r="D80" s="133">
        <f>G62</f>
        <v>0</v>
      </c>
    </row>
    <row r="81" spans="1:18" ht="13.5" thickBot="1">
      <c r="C81" s="162" t="str">
        <f>C67</f>
        <v>7 TUJE STORITVE</v>
      </c>
      <c r="D81" s="133">
        <f>G67</f>
        <v>0</v>
      </c>
    </row>
    <row r="82" spans="1:18" ht="13.5" thickBot="1">
      <c r="C82" s="163" t="s">
        <v>228</v>
      </c>
      <c r="D82" s="164">
        <f>+SUM(D76:D81)</f>
        <v>0</v>
      </c>
    </row>
    <row r="83" spans="1:18" s="105" customFormat="1" ht="13.15">
      <c r="A83" s="101"/>
      <c r="B83" s="101"/>
      <c r="C83" s="136"/>
      <c r="D83" s="137"/>
      <c r="E83" s="103"/>
      <c r="F83" s="104"/>
      <c r="H83" s="99"/>
      <c r="I83" s="99"/>
      <c r="J83" s="99"/>
      <c r="K83" s="99"/>
      <c r="L83" s="99"/>
      <c r="M83" s="99"/>
      <c r="N83" s="99"/>
      <c r="O83" s="99"/>
      <c r="P83" s="99"/>
      <c r="Q83" s="99"/>
      <c r="R83" s="99"/>
    </row>
    <row r="84" spans="1:18" s="105" customFormat="1" ht="13.15">
      <c r="A84" s="101"/>
      <c r="B84" s="101"/>
      <c r="C84" s="136"/>
      <c r="D84" s="137"/>
      <c r="E84" s="103"/>
      <c r="F84" s="104"/>
      <c r="H84" s="99"/>
      <c r="I84" s="99"/>
      <c r="J84" s="99"/>
      <c r="K84" s="99"/>
      <c r="L84" s="99"/>
      <c r="M84" s="99"/>
      <c r="N84" s="99"/>
      <c r="O84" s="99"/>
      <c r="P84" s="99"/>
      <c r="Q84" s="99"/>
      <c r="R84" s="99"/>
    </row>
    <row r="86" spans="1:18" s="105" customFormat="1" ht="13.15">
      <c r="A86" s="101"/>
      <c r="B86" s="101"/>
      <c r="C86" s="102"/>
      <c r="D86" s="101"/>
      <c r="E86" s="103"/>
      <c r="F86" s="129"/>
      <c r="H86" s="99"/>
      <c r="I86" s="99"/>
      <c r="J86" s="99"/>
      <c r="K86" s="99"/>
      <c r="L86" s="99"/>
      <c r="M86" s="99"/>
      <c r="N86" s="99"/>
      <c r="O86" s="99"/>
      <c r="P86" s="99"/>
      <c r="Q86" s="99"/>
      <c r="R86" s="99"/>
    </row>
    <row r="87" spans="1:18" s="105" customFormat="1" ht="13.15">
      <c r="A87" s="101"/>
      <c r="B87" s="101"/>
      <c r="C87" s="102"/>
      <c r="D87" s="101"/>
      <c r="E87" s="160"/>
      <c r="F87" s="161"/>
      <c r="H87" s="99"/>
      <c r="I87" s="99"/>
      <c r="J87" s="99"/>
      <c r="K87" s="99"/>
      <c r="L87" s="99"/>
      <c r="M87" s="99"/>
      <c r="N87" s="99"/>
      <c r="O87" s="99"/>
      <c r="P87" s="99"/>
      <c r="Q87" s="99"/>
      <c r="R87" s="99"/>
    </row>
  </sheetData>
  <sheetProtection algorithmName="SHA-512" hashValue="DQCLDZqZz4bQFf1v8Uj37JJs0HRmBTXOxtsdNrfqAg8O5d9hmq22b8v/bKCrUk4Ks4ri6q5Ti8aHq6WIIsgxsQ==" saltValue="g3xWNxMA5qKvfuDonSb5Yw==" spinCount="100000" sheet="1" objects="1" scenarios="1"/>
  <mergeCells count="2">
    <mergeCell ref="C5:G5"/>
    <mergeCell ref="A8:G8"/>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3EA50-5326-4B12-A942-B8EE02263314}">
  <sheetPr>
    <tabColor rgb="FFFFFF00"/>
  </sheetPr>
  <dimension ref="A1:T262"/>
  <sheetViews>
    <sheetView view="pageBreakPreview" topLeftCell="F1" zoomScale="110" zoomScaleNormal="100" zoomScaleSheetLayoutView="110" workbookViewId="0">
      <selection activeCell="F1" sqref="F1"/>
    </sheetView>
  </sheetViews>
  <sheetFormatPr defaultColWidth="8.265625" defaultRowHeight="12.75"/>
  <cols>
    <col min="1" max="1" width="5.3984375" style="5" hidden="1" customWidth="1"/>
    <col min="2" max="2" width="5.3984375" style="6" hidden="1" customWidth="1"/>
    <col min="3" max="3" width="5.3984375" style="7" hidden="1" customWidth="1"/>
    <col min="4" max="4" width="5.3984375" style="357" hidden="1" customWidth="1"/>
    <col min="5" max="5" width="3.3984375" style="346" hidden="1" customWidth="1"/>
    <col min="6" max="6" width="15.73046875" style="378" customWidth="1"/>
    <col min="7" max="7" width="42.86328125" style="379" customWidth="1"/>
    <col min="8" max="8" width="9.86328125" style="380" customWidth="1"/>
    <col min="9" max="9" width="11.265625" style="381" customWidth="1"/>
    <col min="10" max="10" width="13.86328125" style="570" customWidth="1"/>
    <col min="11" max="11" width="17" style="382" customWidth="1"/>
    <col min="12" max="12" width="12.3984375" style="354" hidden="1" customWidth="1"/>
    <col min="13" max="13" width="13" style="354" hidden="1" customWidth="1"/>
    <col min="14" max="14" width="16.86328125" style="380" hidden="1" customWidth="1"/>
    <col min="15" max="253" width="8.265625" style="353"/>
    <col min="254" max="254" width="5.1328125" style="353" customWidth="1"/>
    <col min="255" max="255" width="7.73046875" style="353" customWidth="1"/>
    <col min="256" max="256" width="48.1328125" style="353" customWidth="1"/>
    <col min="257" max="257" width="9.86328125" style="353" customWidth="1"/>
    <col min="258" max="258" width="11.265625" style="353" customWidth="1"/>
    <col min="259" max="259" width="13.86328125" style="353" customWidth="1"/>
    <col min="260" max="260" width="17" style="353" customWidth="1"/>
    <col min="261" max="263" width="8.265625" style="353"/>
    <col min="264" max="264" width="37.1328125" style="353" customWidth="1"/>
    <col min="265" max="509" width="8.265625" style="353"/>
    <col min="510" max="510" width="5.1328125" style="353" customWidth="1"/>
    <col min="511" max="511" width="7.73046875" style="353" customWidth="1"/>
    <col min="512" max="512" width="48.1328125" style="353" customWidth="1"/>
    <col min="513" max="513" width="9.86328125" style="353" customWidth="1"/>
    <col min="514" max="514" width="11.265625" style="353" customWidth="1"/>
    <col min="515" max="515" width="13.86328125" style="353" customWidth="1"/>
    <col min="516" max="516" width="17" style="353" customWidth="1"/>
    <col min="517" max="519" width="8.265625" style="353"/>
    <col min="520" max="520" width="37.1328125" style="353" customWidth="1"/>
    <col min="521" max="765" width="8.265625" style="353"/>
    <col min="766" max="766" width="5.1328125" style="353" customWidth="1"/>
    <col min="767" max="767" width="7.73046875" style="353" customWidth="1"/>
    <col min="768" max="768" width="48.1328125" style="353" customWidth="1"/>
    <col min="769" max="769" width="9.86328125" style="353" customWidth="1"/>
    <col min="770" max="770" width="11.265625" style="353" customWidth="1"/>
    <col min="771" max="771" width="13.86328125" style="353" customWidth="1"/>
    <col min="772" max="772" width="17" style="353" customWidth="1"/>
    <col min="773" max="775" width="8.265625" style="353"/>
    <col min="776" max="776" width="37.1328125" style="353" customWidth="1"/>
    <col min="777" max="1021" width="8.265625" style="353"/>
    <col min="1022" max="1022" width="5.1328125" style="353" customWidth="1"/>
    <col min="1023" max="1023" width="7.73046875" style="353" customWidth="1"/>
    <col min="1024" max="1024" width="48.1328125" style="353" customWidth="1"/>
    <col min="1025" max="1025" width="9.86328125" style="353" customWidth="1"/>
    <col min="1026" max="1026" width="11.265625" style="353" customWidth="1"/>
    <col min="1027" max="1027" width="13.86328125" style="353" customWidth="1"/>
    <col min="1028" max="1028" width="17" style="353" customWidth="1"/>
    <col min="1029" max="1031" width="8.265625" style="353"/>
    <col min="1032" max="1032" width="37.1328125" style="353" customWidth="1"/>
    <col min="1033" max="1277" width="8.265625" style="353"/>
    <col min="1278" max="1278" width="5.1328125" style="353" customWidth="1"/>
    <col min="1279" max="1279" width="7.73046875" style="353" customWidth="1"/>
    <col min="1280" max="1280" width="48.1328125" style="353" customWidth="1"/>
    <col min="1281" max="1281" width="9.86328125" style="353" customWidth="1"/>
    <col min="1282" max="1282" width="11.265625" style="353" customWidth="1"/>
    <col min="1283" max="1283" width="13.86328125" style="353" customWidth="1"/>
    <col min="1284" max="1284" width="17" style="353" customWidth="1"/>
    <col min="1285" max="1287" width="8.265625" style="353"/>
    <col min="1288" max="1288" width="37.1328125" style="353" customWidth="1"/>
    <col min="1289" max="1533" width="8.265625" style="353"/>
    <col min="1534" max="1534" width="5.1328125" style="353" customWidth="1"/>
    <col min="1535" max="1535" width="7.73046875" style="353" customWidth="1"/>
    <col min="1536" max="1536" width="48.1328125" style="353" customWidth="1"/>
    <col min="1537" max="1537" width="9.86328125" style="353" customWidth="1"/>
    <col min="1538" max="1538" width="11.265625" style="353" customWidth="1"/>
    <col min="1539" max="1539" width="13.86328125" style="353" customWidth="1"/>
    <col min="1540" max="1540" width="17" style="353" customWidth="1"/>
    <col min="1541" max="1543" width="8.265625" style="353"/>
    <col min="1544" max="1544" width="37.1328125" style="353" customWidth="1"/>
    <col min="1545" max="1789" width="8.265625" style="353"/>
    <col min="1790" max="1790" width="5.1328125" style="353" customWidth="1"/>
    <col min="1791" max="1791" width="7.73046875" style="353" customWidth="1"/>
    <col min="1792" max="1792" width="48.1328125" style="353" customWidth="1"/>
    <col min="1793" max="1793" width="9.86328125" style="353" customWidth="1"/>
    <col min="1794" max="1794" width="11.265625" style="353" customWidth="1"/>
    <col min="1795" max="1795" width="13.86328125" style="353" customWidth="1"/>
    <col min="1796" max="1796" width="17" style="353" customWidth="1"/>
    <col min="1797" max="1799" width="8.265625" style="353"/>
    <col min="1800" max="1800" width="37.1328125" style="353" customWidth="1"/>
    <col min="1801" max="2045" width="8.265625" style="353"/>
    <col min="2046" max="2046" width="5.1328125" style="353" customWidth="1"/>
    <col min="2047" max="2047" width="7.73046875" style="353" customWidth="1"/>
    <col min="2048" max="2048" width="48.1328125" style="353" customWidth="1"/>
    <col min="2049" max="2049" width="9.86328125" style="353" customWidth="1"/>
    <col min="2050" max="2050" width="11.265625" style="353" customWidth="1"/>
    <col min="2051" max="2051" width="13.86328125" style="353" customWidth="1"/>
    <col min="2052" max="2052" width="17" style="353" customWidth="1"/>
    <col min="2053" max="2055" width="8.265625" style="353"/>
    <col min="2056" max="2056" width="37.1328125" style="353" customWidth="1"/>
    <col min="2057" max="2301" width="8.265625" style="353"/>
    <col min="2302" max="2302" width="5.1328125" style="353" customWidth="1"/>
    <col min="2303" max="2303" width="7.73046875" style="353" customWidth="1"/>
    <col min="2304" max="2304" width="48.1328125" style="353" customWidth="1"/>
    <col min="2305" max="2305" width="9.86328125" style="353" customWidth="1"/>
    <col min="2306" max="2306" width="11.265625" style="353" customWidth="1"/>
    <col min="2307" max="2307" width="13.86328125" style="353" customWidth="1"/>
    <col min="2308" max="2308" width="17" style="353" customWidth="1"/>
    <col min="2309" max="2311" width="8.265625" style="353"/>
    <col min="2312" max="2312" width="37.1328125" style="353" customWidth="1"/>
    <col min="2313" max="2557" width="8.265625" style="353"/>
    <col min="2558" max="2558" width="5.1328125" style="353" customWidth="1"/>
    <col min="2559" max="2559" width="7.73046875" style="353" customWidth="1"/>
    <col min="2560" max="2560" width="48.1328125" style="353" customWidth="1"/>
    <col min="2561" max="2561" width="9.86328125" style="353" customWidth="1"/>
    <col min="2562" max="2562" width="11.265625" style="353" customWidth="1"/>
    <col min="2563" max="2563" width="13.86328125" style="353" customWidth="1"/>
    <col min="2564" max="2564" width="17" style="353" customWidth="1"/>
    <col min="2565" max="2567" width="8.265625" style="353"/>
    <col min="2568" max="2568" width="37.1328125" style="353" customWidth="1"/>
    <col min="2569" max="2813" width="8.265625" style="353"/>
    <col min="2814" max="2814" width="5.1328125" style="353" customWidth="1"/>
    <col min="2815" max="2815" width="7.73046875" style="353" customWidth="1"/>
    <col min="2816" max="2816" width="48.1328125" style="353" customWidth="1"/>
    <col min="2817" max="2817" width="9.86328125" style="353" customWidth="1"/>
    <col min="2818" max="2818" width="11.265625" style="353" customWidth="1"/>
    <col min="2819" max="2819" width="13.86328125" style="353" customWidth="1"/>
    <col min="2820" max="2820" width="17" style="353" customWidth="1"/>
    <col min="2821" max="2823" width="8.265625" style="353"/>
    <col min="2824" max="2824" width="37.1328125" style="353" customWidth="1"/>
    <col min="2825" max="3069" width="8.265625" style="353"/>
    <col min="3070" max="3070" width="5.1328125" style="353" customWidth="1"/>
    <col min="3071" max="3071" width="7.73046875" style="353" customWidth="1"/>
    <col min="3072" max="3072" width="48.1328125" style="353" customWidth="1"/>
    <col min="3073" max="3073" width="9.86328125" style="353" customWidth="1"/>
    <col min="3074" max="3074" width="11.265625" style="353" customWidth="1"/>
    <col min="3075" max="3075" width="13.86328125" style="353" customWidth="1"/>
    <col min="3076" max="3076" width="17" style="353" customWidth="1"/>
    <col min="3077" max="3079" width="8.265625" style="353"/>
    <col min="3080" max="3080" width="37.1328125" style="353" customWidth="1"/>
    <col min="3081" max="3325" width="8.265625" style="353"/>
    <col min="3326" max="3326" width="5.1328125" style="353" customWidth="1"/>
    <col min="3327" max="3327" width="7.73046875" style="353" customWidth="1"/>
    <col min="3328" max="3328" width="48.1328125" style="353" customWidth="1"/>
    <col min="3329" max="3329" width="9.86328125" style="353" customWidth="1"/>
    <col min="3330" max="3330" width="11.265625" style="353" customWidth="1"/>
    <col min="3331" max="3331" width="13.86328125" style="353" customWidth="1"/>
    <col min="3332" max="3332" width="17" style="353" customWidth="1"/>
    <col min="3333" max="3335" width="8.265625" style="353"/>
    <col min="3336" max="3336" width="37.1328125" style="353" customWidth="1"/>
    <col min="3337" max="3581" width="8.265625" style="353"/>
    <col min="3582" max="3582" width="5.1328125" style="353" customWidth="1"/>
    <col min="3583" max="3583" width="7.73046875" style="353" customWidth="1"/>
    <col min="3584" max="3584" width="48.1328125" style="353" customWidth="1"/>
    <col min="3585" max="3585" width="9.86328125" style="353" customWidth="1"/>
    <col min="3586" max="3586" width="11.265625" style="353" customWidth="1"/>
    <col min="3587" max="3587" width="13.86328125" style="353" customWidth="1"/>
    <col min="3588" max="3588" width="17" style="353" customWidth="1"/>
    <col min="3589" max="3591" width="8.265625" style="353"/>
    <col min="3592" max="3592" width="37.1328125" style="353" customWidth="1"/>
    <col min="3593" max="3837" width="8.265625" style="353"/>
    <col min="3838" max="3838" width="5.1328125" style="353" customWidth="1"/>
    <col min="3839" max="3839" width="7.73046875" style="353" customWidth="1"/>
    <col min="3840" max="3840" width="48.1328125" style="353" customWidth="1"/>
    <col min="3841" max="3841" width="9.86328125" style="353" customWidth="1"/>
    <col min="3842" max="3842" width="11.265625" style="353" customWidth="1"/>
    <col min="3843" max="3843" width="13.86328125" style="353" customWidth="1"/>
    <col min="3844" max="3844" width="17" style="353" customWidth="1"/>
    <col min="3845" max="3847" width="8.265625" style="353"/>
    <col min="3848" max="3848" width="37.1328125" style="353" customWidth="1"/>
    <col min="3849" max="4093" width="8.265625" style="353"/>
    <col min="4094" max="4094" width="5.1328125" style="353" customWidth="1"/>
    <col min="4095" max="4095" width="7.73046875" style="353" customWidth="1"/>
    <col min="4096" max="4096" width="48.1328125" style="353" customWidth="1"/>
    <col min="4097" max="4097" width="9.86328125" style="353" customWidth="1"/>
    <col min="4098" max="4098" width="11.265625" style="353" customWidth="1"/>
    <col min="4099" max="4099" width="13.86328125" style="353" customWidth="1"/>
    <col min="4100" max="4100" width="17" style="353" customWidth="1"/>
    <col min="4101" max="4103" width="8.265625" style="353"/>
    <col min="4104" max="4104" width="37.1328125" style="353" customWidth="1"/>
    <col min="4105" max="4349" width="8.265625" style="353"/>
    <col min="4350" max="4350" width="5.1328125" style="353" customWidth="1"/>
    <col min="4351" max="4351" width="7.73046875" style="353" customWidth="1"/>
    <col min="4352" max="4352" width="48.1328125" style="353" customWidth="1"/>
    <col min="4353" max="4353" width="9.86328125" style="353" customWidth="1"/>
    <col min="4354" max="4354" width="11.265625" style="353" customWidth="1"/>
    <col min="4355" max="4355" width="13.86328125" style="353" customWidth="1"/>
    <col min="4356" max="4356" width="17" style="353" customWidth="1"/>
    <col min="4357" max="4359" width="8.265625" style="353"/>
    <col min="4360" max="4360" width="37.1328125" style="353" customWidth="1"/>
    <col min="4361" max="4605" width="8.265625" style="353"/>
    <col min="4606" max="4606" width="5.1328125" style="353" customWidth="1"/>
    <col min="4607" max="4607" width="7.73046875" style="353" customWidth="1"/>
    <col min="4608" max="4608" width="48.1328125" style="353" customWidth="1"/>
    <col min="4609" max="4609" width="9.86328125" style="353" customWidth="1"/>
    <col min="4610" max="4610" width="11.265625" style="353" customWidth="1"/>
    <col min="4611" max="4611" width="13.86328125" style="353" customWidth="1"/>
    <col min="4612" max="4612" width="17" style="353" customWidth="1"/>
    <col min="4613" max="4615" width="8.265625" style="353"/>
    <col min="4616" max="4616" width="37.1328125" style="353" customWidth="1"/>
    <col min="4617" max="4861" width="8.265625" style="353"/>
    <col min="4862" max="4862" width="5.1328125" style="353" customWidth="1"/>
    <col min="4863" max="4863" width="7.73046875" style="353" customWidth="1"/>
    <col min="4864" max="4864" width="48.1328125" style="353" customWidth="1"/>
    <col min="4865" max="4865" width="9.86328125" style="353" customWidth="1"/>
    <col min="4866" max="4866" width="11.265625" style="353" customWidth="1"/>
    <col min="4867" max="4867" width="13.86328125" style="353" customWidth="1"/>
    <col min="4868" max="4868" width="17" style="353" customWidth="1"/>
    <col min="4869" max="4871" width="8.265625" style="353"/>
    <col min="4872" max="4872" width="37.1328125" style="353" customWidth="1"/>
    <col min="4873" max="5117" width="8.265625" style="353"/>
    <col min="5118" max="5118" width="5.1328125" style="353" customWidth="1"/>
    <col min="5119" max="5119" width="7.73046875" style="353" customWidth="1"/>
    <col min="5120" max="5120" width="48.1328125" style="353" customWidth="1"/>
    <col min="5121" max="5121" width="9.86328125" style="353" customWidth="1"/>
    <col min="5122" max="5122" width="11.265625" style="353" customWidth="1"/>
    <col min="5123" max="5123" width="13.86328125" style="353" customWidth="1"/>
    <col min="5124" max="5124" width="17" style="353" customWidth="1"/>
    <col min="5125" max="5127" width="8.265625" style="353"/>
    <col min="5128" max="5128" width="37.1328125" style="353" customWidth="1"/>
    <col min="5129" max="5373" width="8.265625" style="353"/>
    <col min="5374" max="5374" width="5.1328125" style="353" customWidth="1"/>
    <col min="5375" max="5375" width="7.73046875" style="353" customWidth="1"/>
    <col min="5376" max="5376" width="48.1328125" style="353" customWidth="1"/>
    <col min="5377" max="5377" width="9.86328125" style="353" customWidth="1"/>
    <col min="5378" max="5378" width="11.265625" style="353" customWidth="1"/>
    <col min="5379" max="5379" width="13.86328125" style="353" customWidth="1"/>
    <col min="5380" max="5380" width="17" style="353" customWidth="1"/>
    <col min="5381" max="5383" width="8.265625" style="353"/>
    <col min="5384" max="5384" width="37.1328125" style="353" customWidth="1"/>
    <col min="5385" max="5629" width="8.265625" style="353"/>
    <col min="5630" max="5630" width="5.1328125" style="353" customWidth="1"/>
    <col min="5631" max="5631" width="7.73046875" style="353" customWidth="1"/>
    <col min="5632" max="5632" width="48.1328125" style="353" customWidth="1"/>
    <col min="5633" max="5633" width="9.86328125" style="353" customWidth="1"/>
    <col min="5634" max="5634" width="11.265625" style="353" customWidth="1"/>
    <col min="5635" max="5635" width="13.86328125" style="353" customWidth="1"/>
    <col min="5636" max="5636" width="17" style="353" customWidth="1"/>
    <col min="5637" max="5639" width="8.265625" style="353"/>
    <col min="5640" max="5640" width="37.1328125" style="353" customWidth="1"/>
    <col min="5641" max="5885" width="8.265625" style="353"/>
    <col min="5886" max="5886" width="5.1328125" style="353" customWidth="1"/>
    <col min="5887" max="5887" width="7.73046875" style="353" customWidth="1"/>
    <col min="5888" max="5888" width="48.1328125" style="353" customWidth="1"/>
    <col min="5889" max="5889" width="9.86328125" style="353" customWidth="1"/>
    <col min="5890" max="5890" width="11.265625" style="353" customWidth="1"/>
    <col min="5891" max="5891" width="13.86328125" style="353" customWidth="1"/>
    <col min="5892" max="5892" width="17" style="353" customWidth="1"/>
    <col min="5893" max="5895" width="8.265625" style="353"/>
    <col min="5896" max="5896" width="37.1328125" style="353" customWidth="1"/>
    <col min="5897" max="6141" width="8.265625" style="353"/>
    <col min="6142" max="6142" width="5.1328125" style="353" customWidth="1"/>
    <col min="6143" max="6143" width="7.73046875" style="353" customWidth="1"/>
    <col min="6144" max="6144" width="48.1328125" style="353" customWidth="1"/>
    <col min="6145" max="6145" width="9.86328125" style="353" customWidth="1"/>
    <col min="6146" max="6146" width="11.265625" style="353" customWidth="1"/>
    <col min="6147" max="6147" width="13.86328125" style="353" customWidth="1"/>
    <col min="6148" max="6148" width="17" style="353" customWidth="1"/>
    <col min="6149" max="6151" width="8.265625" style="353"/>
    <col min="6152" max="6152" width="37.1328125" style="353" customWidth="1"/>
    <col min="6153" max="6397" width="8.265625" style="353"/>
    <col min="6398" max="6398" width="5.1328125" style="353" customWidth="1"/>
    <col min="6399" max="6399" width="7.73046875" style="353" customWidth="1"/>
    <col min="6400" max="6400" width="48.1328125" style="353" customWidth="1"/>
    <col min="6401" max="6401" width="9.86328125" style="353" customWidth="1"/>
    <col min="6402" max="6402" width="11.265625" style="353" customWidth="1"/>
    <col min="6403" max="6403" width="13.86328125" style="353" customWidth="1"/>
    <col min="6404" max="6404" width="17" style="353" customWidth="1"/>
    <col min="6405" max="6407" width="8.265625" style="353"/>
    <col min="6408" max="6408" width="37.1328125" style="353" customWidth="1"/>
    <col min="6409" max="6653" width="8.265625" style="353"/>
    <col min="6654" max="6654" width="5.1328125" style="353" customWidth="1"/>
    <col min="6655" max="6655" width="7.73046875" style="353" customWidth="1"/>
    <col min="6656" max="6656" width="48.1328125" style="353" customWidth="1"/>
    <col min="6657" max="6657" width="9.86328125" style="353" customWidth="1"/>
    <col min="6658" max="6658" width="11.265625" style="353" customWidth="1"/>
    <col min="6659" max="6659" width="13.86328125" style="353" customWidth="1"/>
    <col min="6660" max="6660" width="17" style="353" customWidth="1"/>
    <col min="6661" max="6663" width="8.265625" style="353"/>
    <col min="6664" max="6664" width="37.1328125" style="353" customWidth="1"/>
    <col min="6665" max="6909" width="8.265625" style="353"/>
    <col min="6910" max="6910" width="5.1328125" style="353" customWidth="1"/>
    <col min="6911" max="6911" width="7.73046875" style="353" customWidth="1"/>
    <col min="6912" max="6912" width="48.1328125" style="353" customWidth="1"/>
    <col min="6913" max="6913" width="9.86328125" style="353" customWidth="1"/>
    <col min="6914" max="6914" width="11.265625" style="353" customWidth="1"/>
    <col min="6915" max="6915" width="13.86328125" style="353" customWidth="1"/>
    <col min="6916" max="6916" width="17" style="353" customWidth="1"/>
    <col min="6917" max="6919" width="8.265625" style="353"/>
    <col min="6920" max="6920" width="37.1328125" style="353" customWidth="1"/>
    <col min="6921" max="7165" width="8.265625" style="353"/>
    <col min="7166" max="7166" width="5.1328125" style="353" customWidth="1"/>
    <col min="7167" max="7167" width="7.73046875" style="353" customWidth="1"/>
    <col min="7168" max="7168" width="48.1328125" style="353" customWidth="1"/>
    <col min="7169" max="7169" width="9.86328125" style="353" customWidth="1"/>
    <col min="7170" max="7170" width="11.265625" style="353" customWidth="1"/>
    <col min="7171" max="7171" width="13.86328125" style="353" customWidth="1"/>
    <col min="7172" max="7172" width="17" style="353" customWidth="1"/>
    <col min="7173" max="7175" width="8.265625" style="353"/>
    <col min="7176" max="7176" width="37.1328125" style="353" customWidth="1"/>
    <col min="7177" max="7421" width="8.265625" style="353"/>
    <col min="7422" max="7422" width="5.1328125" style="353" customWidth="1"/>
    <col min="7423" max="7423" width="7.73046875" style="353" customWidth="1"/>
    <col min="7424" max="7424" width="48.1328125" style="353" customWidth="1"/>
    <col min="7425" max="7425" width="9.86328125" style="353" customWidth="1"/>
    <col min="7426" max="7426" width="11.265625" style="353" customWidth="1"/>
    <col min="7427" max="7427" width="13.86328125" style="353" customWidth="1"/>
    <col min="7428" max="7428" width="17" style="353" customWidth="1"/>
    <col min="7429" max="7431" width="8.265625" style="353"/>
    <col min="7432" max="7432" width="37.1328125" style="353" customWidth="1"/>
    <col min="7433" max="7677" width="8.265625" style="353"/>
    <col min="7678" max="7678" width="5.1328125" style="353" customWidth="1"/>
    <col min="7679" max="7679" width="7.73046875" style="353" customWidth="1"/>
    <col min="7680" max="7680" width="48.1328125" style="353" customWidth="1"/>
    <col min="7681" max="7681" width="9.86328125" style="353" customWidth="1"/>
    <col min="7682" max="7682" width="11.265625" style="353" customWidth="1"/>
    <col min="7683" max="7683" width="13.86328125" style="353" customWidth="1"/>
    <col min="7684" max="7684" width="17" style="353" customWidth="1"/>
    <col min="7685" max="7687" width="8.265625" style="353"/>
    <col min="7688" max="7688" width="37.1328125" style="353" customWidth="1"/>
    <col min="7689" max="7933" width="8.265625" style="353"/>
    <col min="7934" max="7934" width="5.1328125" style="353" customWidth="1"/>
    <col min="7935" max="7935" width="7.73046875" style="353" customWidth="1"/>
    <col min="7936" max="7936" width="48.1328125" style="353" customWidth="1"/>
    <col min="7937" max="7937" width="9.86328125" style="353" customWidth="1"/>
    <col min="7938" max="7938" width="11.265625" style="353" customWidth="1"/>
    <col min="7939" max="7939" width="13.86328125" style="353" customWidth="1"/>
    <col min="7940" max="7940" width="17" style="353" customWidth="1"/>
    <col min="7941" max="7943" width="8.265625" style="353"/>
    <col min="7944" max="7944" width="37.1328125" style="353" customWidth="1"/>
    <col min="7945" max="8189" width="8.265625" style="353"/>
    <col min="8190" max="8190" width="5.1328125" style="353" customWidth="1"/>
    <col min="8191" max="8191" width="7.73046875" style="353" customWidth="1"/>
    <col min="8192" max="8192" width="48.1328125" style="353" customWidth="1"/>
    <col min="8193" max="8193" width="9.86328125" style="353" customWidth="1"/>
    <col min="8194" max="8194" width="11.265625" style="353" customWidth="1"/>
    <col min="8195" max="8195" width="13.86328125" style="353" customWidth="1"/>
    <col min="8196" max="8196" width="17" style="353" customWidth="1"/>
    <col min="8197" max="8199" width="8.265625" style="353"/>
    <col min="8200" max="8200" width="37.1328125" style="353" customWidth="1"/>
    <col min="8201" max="8445" width="8.265625" style="353"/>
    <col min="8446" max="8446" width="5.1328125" style="353" customWidth="1"/>
    <col min="8447" max="8447" width="7.73046875" style="353" customWidth="1"/>
    <col min="8448" max="8448" width="48.1328125" style="353" customWidth="1"/>
    <col min="8449" max="8449" width="9.86328125" style="353" customWidth="1"/>
    <col min="8450" max="8450" width="11.265625" style="353" customWidth="1"/>
    <col min="8451" max="8451" width="13.86328125" style="353" customWidth="1"/>
    <col min="8452" max="8452" width="17" style="353" customWidth="1"/>
    <col min="8453" max="8455" width="8.265625" style="353"/>
    <col min="8456" max="8456" width="37.1328125" style="353" customWidth="1"/>
    <col min="8457" max="8701" width="8.265625" style="353"/>
    <col min="8702" max="8702" width="5.1328125" style="353" customWidth="1"/>
    <col min="8703" max="8703" width="7.73046875" style="353" customWidth="1"/>
    <col min="8704" max="8704" width="48.1328125" style="353" customWidth="1"/>
    <col min="8705" max="8705" width="9.86328125" style="353" customWidth="1"/>
    <col min="8706" max="8706" width="11.265625" style="353" customWidth="1"/>
    <col min="8707" max="8707" width="13.86328125" style="353" customWidth="1"/>
    <col min="8708" max="8708" width="17" style="353" customWidth="1"/>
    <col min="8709" max="8711" width="8.265625" style="353"/>
    <col min="8712" max="8712" width="37.1328125" style="353" customWidth="1"/>
    <col min="8713" max="8957" width="8.265625" style="353"/>
    <col min="8958" max="8958" width="5.1328125" style="353" customWidth="1"/>
    <col min="8959" max="8959" width="7.73046875" style="353" customWidth="1"/>
    <col min="8960" max="8960" width="48.1328125" style="353" customWidth="1"/>
    <col min="8961" max="8961" width="9.86328125" style="353" customWidth="1"/>
    <col min="8962" max="8962" width="11.265625" style="353" customWidth="1"/>
    <col min="8963" max="8963" width="13.86328125" style="353" customWidth="1"/>
    <col min="8964" max="8964" width="17" style="353" customWidth="1"/>
    <col min="8965" max="8967" width="8.265625" style="353"/>
    <col min="8968" max="8968" width="37.1328125" style="353" customWidth="1"/>
    <col min="8969" max="9213" width="8.265625" style="353"/>
    <col min="9214" max="9214" width="5.1328125" style="353" customWidth="1"/>
    <col min="9215" max="9215" width="7.73046875" style="353" customWidth="1"/>
    <col min="9216" max="9216" width="48.1328125" style="353" customWidth="1"/>
    <col min="9217" max="9217" width="9.86328125" style="353" customWidth="1"/>
    <col min="9218" max="9218" width="11.265625" style="353" customWidth="1"/>
    <col min="9219" max="9219" width="13.86328125" style="353" customWidth="1"/>
    <col min="9220" max="9220" width="17" style="353" customWidth="1"/>
    <col min="9221" max="9223" width="8.265625" style="353"/>
    <col min="9224" max="9224" width="37.1328125" style="353" customWidth="1"/>
    <col min="9225" max="9469" width="8.265625" style="353"/>
    <col min="9470" max="9470" width="5.1328125" style="353" customWidth="1"/>
    <col min="9471" max="9471" width="7.73046875" style="353" customWidth="1"/>
    <col min="9472" max="9472" width="48.1328125" style="353" customWidth="1"/>
    <col min="9473" max="9473" width="9.86328125" style="353" customWidth="1"/>
    <col min="9474" max="9474" width="11.265625" style="353" customWidth="1"/>
    <col min="9475" max="9475" width="13.86328125" style="353" customWidth="1"/>
    <col min="9476" max="9476" width="17" style="353" customWidth="1"/>
    <col min="9477" max="9479" width="8.265625" style="353"/>
    <col min="9480" max="9480" width="37.1328125" style="353" customWidth="1"/>
    <col min="9481" max="9725" width="8.265625" style="353"/>
    <col min="9726" max="9726" width="5.1328125" style="353" customWidth="1"/>
    <col min="9727" max="9727" width="7.73046875" style="353" customWidth="1"/>
    <col min="9728" max="9728" width="48.1328125" style="353" customWidth="1"/>
    <col min="9729" max="9729" width="9.86328125" style="353" customWidth="1"/>
    <col min="9730" max="9730" width="11.265625" style="353" customWidth="1"/>
    <col min="9731" max="9731" width="13.86328125" style="353" customWidth="1"/>
    <col min="9732" max="9732" width="17" style="353" customWidth="1"/>
    <col min="9733" max="9735" width="8.265625" style="353"/>
    <col min="9736" max="9736" width="37.1328125" style="353" customWidth="1"/>
    <col min="9737" max="9981" width="8.265625" style="353"/>
    <col min="9982" max="9982" width="5.1328125" style="353" customWidth="1"/>
    <col min="9983" max="9983" width="7.73046875" style="353" customWidth="1"/>
    <col min="9984" max="9984" width="48.1328125" style="353" customWidth="1"/>
    <col min="9985" max="9985" width="9.86328125" style="353" customWidth="1"/>
    <col min="9986" max="9986" width="11.265625" style="353" customWidth="1"/>
    <col min="9987" max="9987" width="13.86328125" style="353" customWidth="1"/>
    <col min="9988" max="9988" width="17" style="353" customWidth="1"/>
    <col min="9989" max="9991" width="8.265625" style="353"/>
    <col min="9992" max="9992" width="37.1328125" style="353" customWidth="1"/>
    <col min="9993" max="10237" width="8.265625" style="353"/>
    <col min="10238" max="10238" width="5.1328125" style="353" customWidth="1"/>
    <col min="10239" max="10239" width="7.73046875" style="353" customWidth="1"/>
    <col min="10240" max="10240" width="48.1328125" style="353" customWidth="1"/>
    <col min="10241" max="10241" width="9.86328125" style="353" customWidth="1"/>
    <col min="10242" max="10242" width="11.265625" style="353" customWidth="1"/>
    <col min="10243" max="10243" width="13.86328125" style="353" customWidth="1"/>
    <col min="10244" max="10244" width="17" style="353" customWidth="1"/>
    <col min="10245" max="10247" width="8.265625" style="353"/>
    <col min="10248" max="10248" width="37.1328125" style="353" customWidth="1"/>
    <col min="10249" max="10493" width="8.265625" style="353"/>
    <col min="10494" max="10494" width="5.1328125" style="353" customWidth="1"/>
    <col min="10495" max="10495" width="7.73046875" style="353" customWidth="1"/>
    <col min="10496" max="10496" width="48.1328125" style="353" customWidth="1"/>
    <col min="10497" max="10497" width="9.86328125" style="353" customWidth="1"/>
    <col min="10498" max="10498" width="11.265625" style="353" customWidth="1"/>
    <col min="10499" max="10499" width="13.86328125" style="353" customWidth="1"/>
    <col min="10500" max="10500" width="17" style="353" customWidth="1"/>
    <col min="10501" max="10503" width="8.265625" style="353"/>
    <col min="10504" max="10504" width="37.1328125" style="353" customWidth="1"/>
    <col min="10505" max="10749" width="8.265625" style="353"/>
    <col min="10750" max="10750" width="5.1328125" style="353" customWidth="1"/>
    <col min="10751" max="10751" width="7.73046875" style="353" customWidth="1"/>
    <col min="10752" max="10752" width="48.1328125" style="353" customWidth="1"/>
    <col min="10753" max="10753" width="9.86328125" style="353" customWidth="1"/>
    <col min="10754" max="10754" width="11.265625" style="353" customWidth="1"/>
    <col min="10755" max="10755" width="13.86328125" style="353" customWidth="1"/>
    <col min="10756" max="10756" width="17" style="353" customWidth="1"/>
    <col min="10757" max="10759" width="8.265625" style="353"/>
    <col min="10760" max="10760" width="37.1328125" style="353" customWidth="1"/>
    <col min="10761" max="11005" width="8.265625" style="353"/>
    <col min="11006" max="11006" width="5.1328125" style="353" customWidth="1"/>
    <col min="11007" max="11007" width="7.73046875" style="353" customWidth="1"/>
    <col min="11008" max="11008" width="48.1328125" style="353" customWidth="1"/>
    <col min="11009" max="11009" width="9.86328125" style="353" customWidth="1"/>
    <col min="11010" max="11010" width="11.265625" style="353" customWidth="1"/>
    <col min="11011" max="11011" width="13.86328125" style="353" customWidth="1"/>
    <col min="11012" max="11012" width="17" style="353" customWidth="1"/>
    <col min="11013" max="11015" width="8.265625" style="353"/>
    <col min="11016" max="11016" width="37.1328125" style="353" customWidth="1"/>
    <col min="11017" max="11261" width="8.265625" style="353"/>
    <col min="11262" max="11262" width="5.1328125" style="353" customWidth="1"/>
    <col min="11263" max="11263" width="7.73046875" style="353" customWidth="1"/>
    <col min="11264" max="11264" width="48.1328125" style="353" customWidth="1"/>
    <col min="11265" max="11265" width="9.86328125" style="353" customWidth="1"/>
    <col min="11266" max="11266" width="11.265625" style="353" customWidth="1"/>
    <col min="11267" max="11267" width="13.86328125" style="353" customWidth="1"/>
    <col min="11268" max="11268" width="17" style="353" customWidth="1"/>
    <col min="11269" max="11271" width="8.265625" style="353"/>
    <col min="11272" max="11272" width="37.1328125" style="353" customWidth="1"/>
    <col min="11273" max="11517" width="8.265625" style="353"/>
    <col min="11518" max="11518" width="5.1328125" style="353" customWidth="1"/>
    <col min="11519" max="11519" width="7.73046875" style="353" customWidth="1"/>
    <col min="11520" max="11520" width="48.1328125" style="353" customWidth="1"/>
    <col min="11521" max="11521" width="9.86328125" style="353" customWidth="1"/>
    <col min="11522" max="11522" width="11.265625" style="353" customWidth="1"/>
    <col min="11523" max="11523" width="13.86328125" style="353" customWidth="1"/>
    <col min="11524" max="11524" width="17" style="353" customWidth="1"/>
    <col min="11525" max="11527" width="8.265625" style="353"/>
    <col min="11528" max="11528" width="37.1328125" style="353" customWidth="1"/>
    <col min="11529" max="11773" width="8.265625" style="353"/>
    <col min="11774" max="11774" width="5.1328125" style="353" customWidth="1"/>
    <col min="11775" max="11775" width="7.73046875" style="353" customWidth="1"/>
    <col min="11776" max="11776" width="48.1328125" style="353" customWidth="1"/>
    <col min="11777" max="11777" width="9.86328125" style="353" customWidth="1"/>
    <col min="11778" max="11778" width="11.265625" style="353" customWidth="1"/>
    <col min="11779" max="11779" width="13.86328125" style="353" customWidth="1"/>
    <col min="11780" max="11780" width="17" style="353" customWidth="1"/>
    <col min="11781" max="11783" width="8.265625" style="353"/>
    <col min="11784" max="11784" width="37.1328125" style="353" customWidth="1"/>
    <col min="11785" max="12029" width="8.265625" style="353"/>
    <col min="12030" max="12030" width="5.1328125" style="353" customWidth="1"/>
    <col min="12031" max="12031" width="7.73046875" style="353" customWidth="1"/>
    <col min="12032" max="12032" width="48.1328125" style="353" customWidth="1"/>
    <col min="12033" max="12033" width="9.86328125" style="353" customWidth="1"/>
    <col min="12034" max="12034" width="11.265625" style="353" customWidth="1"/>
    <col min="12035" max="12035" width="13.86328125" style="353" customWidth="1"/>
    <col min="12036" max="12036" width="17" style="353" customWidth="1"/>
    <col min="12037" max="12039" width="8.265625" style="353"/>
    <col min="12040" max="12040" width="37.1328125" style="353" customWidth="1"/>
    <col min="12041" max="12285" width="8.265625" style="353"/>
    <col min="12286" max="12286" width="5.1328125" style="353" customWidth="1"/>
    <col min="12287" max="12287" width="7.73046875" style="353" customWidth="1"/>
    <col min="12288" max="12288" width="48.1328125" style="353" customWidth="1"/>
    <col min="12289" max="12289" width="9.86328125" style="353" customWidth="1"/>
    <col min="12290" max="12290" width="11.265625" style="353" customWidth="1"/>
    <col min="12291" max="12291" width="13.86328125" style="353" customWidth="1"/>
    <col min="12292" max="12292" width="17" style="353" customWidth="1"/>
    <col min="12293" max="12295" width="8.265625" style="353"/>
    <col min="12296" max="12296" width="37.1328125" style="353" customWidth="1"/>
    <col min="12297" max="12541" width="8.265625" style="353"/>
    <col min="12542" max="12542" width="5.1328125" style="353" customWidth="1"/>
    <col min="12543" max="12543" width="7.73046875" style="353" customWidth="1"/>
    <col min="12544" max="12544" width="48.1328125" style="353" customWidth="1"/>
    <col min="12545" max="12545" width="9.86328125" style="353" customWidth="1"/>
    <col min="12546" max="12546" width="11.265625" style="353" customWidth="1"/>
    <col min="12547" max="12547" width="13.86328125" style="353" customWidth="1"/>
    <col min="12548" max="12548" width="17" style="353" customWidth="1"/>
    <col min="12549" max="12551" width="8.265625" style="353"/>
    <col min="12552" max="12552" width="37.1328125" style="353" customWidth="1"/>
    <col min="12553" max="12797" width="8.265625" style="353"/>
    <col min="12798" max="12798" width="5.1328125" style="353" customWidth="1"/>
    <col min="12799" max="12799" width="7.73046875" style="353" customWidth="1"/>
    <col min="12800" max="12800" width="48.1328125" style="353" customWidth="1"/>
    <col min="12801" max="12801" width="9.86328125" style="353" customWidth="1"/>
    <col min="12802" max="12802" width="11.265625" style="353" customWidth="1"/>
    <col min="12803" max="12803" width="13.86328125" style="353" customWidth="1"/>
    <col min="12804" max="12804" width="17" style="353" customWidth="1"/>
    <col min="12805" max="12807" width="8.265625" style="353"/>
    <col min="12808" max="12808" width="37.1328125" style="353" customWidth="1"/>
    <col min="12809" max="13053" width="8.265625" style="353"/>
    <col min="13054" max="13054" width="5.1328125" style="353" customWidth="1"/>
    <col min="13055" max="13055" width="7.73046875" style="353" customWidth="1"/>
    <col min="13056" max="13056" width="48.1328125" style="353" customWidth="1"/>
    <col min="13057" max="13057" width="9.86328125" style="353" customWidth="1"/>
    <col min="13058" max="13058" width="11.265625" style="353" customWidth="1"/>
    <col min="13059" max="13059" width="13.86328125" style="353" customWidth="1"/>
    <col min="13060" max="13060" width="17" style="353" customWidth="1"/>
    <col min="13061" max="13063" width="8.265625" style="353"/>
    <col min="13064" max="13064" width="37.1328125" style="353" customWidth="1"/>
    <col min="13065" max="13309" width="8.265625" style="353"/>
    <col min="13310" max="13310" width="5.1328125" style="353" customWidth="1"/>
    <col min="13311" max="13311" width="7.73046875" style="353" customWidth="1"/>
    <col min="13312" max="13312" width="48.1328125" style="353" customWidth="1"/>
    <col min="13313" max="13313" width="9.86328125" style="353" customWidth="1"/>
    <col min="13314" max="13314" width="11.265625" style="353" customWidth="1"/>
    <col min="13315" max="13315" width="13.86328125" style="353" customWidth="1"/>
    <col min="13316" max="13316" width="17" style="353" customWidth="1"/>
    <col min="13317" max="13319" width="8.265625" style="353"/>
    <col min="13320" max="13320" width="37.1328125" style="353" customWidth="1"/>
    <col min="13321" max="13565" width="8.265625" style="353"/>
    <col min="13566" max="13566" width="5.1328125" style="353" customWidth="1"/>
    <col min="13567" max="13567" width="7.73046875" style="353" customWidth="1"/>
    <col min="13568" max="13568" width="48.1328125" style="353" customWidth="1"/>
    <col min="13569" max="13569" width="9.86328125" style="353" customWidth="1"/>
    <col min="13570" max="13570" width="11.265625" style="353" customWidth="1"/>
    <col min="13571" max="13571" width="13.86328125" style="353" customWidth="1"/>
    <col min="13572" max="13572" width="17" style="353" customWidth="1"/>
    <col min="13573" max="13575" width="8.265625" style="353"/>
    <col min="13576" max="13576" width="37.1328125" style="353" customWidth="1"/>
    <col min="13577" max="13821" width="8.265625" style="353"/>
    <col min="13822" max="13822" width="5.1328125" style="353" customWidth="1"/>
    <col min="13823" max="13823" width="7.73046875" style="353" customWidth="1"/>
    <col min="13824" max="13824" width="48.1328125" style="353" customWidth="1"/>
    <col min="13825" max="13825" width="9.86328125" style="353" customWidth="1"/>
    <col min="13826" max="13826" width="11.265625" style="353" customWidth="1"/>
    <col min="13827" max="13827" width="13.86328125" style="353" customWidth="1"/>
    <col min="13828" max="13828" width="17" style="353" customWidth="1"/>
    <col min="13829" max="13831" width="8.265625" style="353"/>
    <col min="13832" max="13832" width="37.1328125" style="353" customWidth="1"/>
    <col min="13833" max="14077" width="8.265625" style="353"/>
    <col min="14078" max="14078" width="5.1328125" style="353" customWidth="1"/>
    <col min="14079" max="14079" width="7.73046875" style="353" customWidth="1"/>
    <col min="14080" max="14080" width="48.1328125" style="353" customWidth="1"/>
    <col min="14081" max="14081" width="9.86328125" style="353" customWidth="1"/>
    <col min="14082" max="14082" width="11.265625" style="353" customWidth="1"/>
    <col min="14083" max="14083" width="13.86328125" style="353" customWidth="1"/>
    <col min="14084" max="14084" width="17" style="353" customWidth="1"/>
    <col min="14085" max="14087" width="8.265625" style="353"/>
    <col min="14088" max="14088" width="37.1328125" style="353" customWidth="1"/>
    <col min="14089" max="14333" width="8.265625" style="353"/>
    <col min="14334" max="14334" width="5.1328125" style="353" customWidth="1"/>
    <col min="14335" max="14335" width="7.73046875" style="353" customWidth="1"/>
    <col min="14336" max="14336" width="48.1328125" style="353" customWidth="1"/>
    <col min="14337" max="14337" width="9.86328125" style="353" customWidth="1"/>
    <col min="14338" max="14338" width="11.265625" style="353" customWidth="1"/>
    <col min="14339" max="14339" width="13.86328125" style="353" customWidth="1"/>
    <col min="14340" max="14340" width="17" style="353" customWidth="1"/>
    <col min="14341" max="14343" width="8.265625" style="353"/>
    <col min="14344" max="14344" width="37.1328125" style="353" customWidth="1"/>
    <col min="14345" max="14589" width="8.265625" style="353"/>
    <col min="14590" max="14590" width="5.1328125" style="353" customWidth="1"/>
    <col min="14591" max="14591" width="7.73046875" style="353" customWidth="1"/>
    <col min="14592" max="14592" width="48.1328125" style="353" customWidth="1"/>
    <col min="14593" max="14593" width="9.86328125" style="353" customWidth="1"/>
    <col min="14594" max="14594" width="11.265625" style="353" customWidth="1"/>
    <col min="14595" max="14595" width="13.86328125" style="353" customWidth="1"/>
    <col min="14596" max="14596" width="17" style="353" customWidth="1"/>
    <col min="14597" max="14599" width="8.265625" style="353"/>
    <col min="14600" max="14600" width="37.1328125" style="353" customWidth="1"/>
    <col min="14601" max="14845" width="8.265625" style="353"/>
    <col min="14846" max="14846" width="5.1328125" style="353" customWidth="1"/>
    <col min="14847" max="14847" width="7.73046875" style="353" customWidth="1"/>
    <col min="14848" max="14848" width="48.1328125" style="353" customWidth="1"/>
    <col min="14849" max="14849" width="9.86328125" style="353" customWidth="1"/>
    <col min="14850" max="14850" width="11.265625" style="353" customWidth="1"/>
    <col min="14851" max="14851" width="13.86328125" style="353" customWidth="1"/>
    <col min="14852" max="14852" width="17" style="353" customWidth="1"/>
    <col min="14853" max="14855" width="8.265625" style="353"/>
    <col min="14856" max="14856" width="37.1328125" style="353" customWidth="1"/>
    <col min="14857" max="15101" width="8.265625" style="353"/>
    <col min="15102" max="15102" width="5.1328125" style="353" customWidth="1"/>
    <col min="15103" max="15103" width="7.73046875" style="353" customWidth="1"/>
    <col min="15104" max="15104" width="48.1328125" style="353" customWidth="1"/>
    <col min="15105" max="15105" width="9.86328125" style="353" customWidth="1"/>
    <col min="15106" max="15106" width="11.265625" style="353" customWidth="1"/>
    <col min="15107" max="15107" width="13.86328125" style="353" customWidth="1"/>
    <col min="15108" max="15108" width="17" style="353" customWidth="1"/>
    <col min="15109" max="15111" width="8.265625" style="353"/>
    <col min="15112" max="15112" width="37.1328125" style="353" customWidth="1"/>
    <col min="15113" max="15357" width="8.265625" style="353"/>
    <col min="15358" max="15358" width="5.1328125" style="353" customWidth="1"/>
    <col min="15359" max="15359" width="7.73046875" style="353" customWidth="1"/>
    <col min="15360" max="15360" width="48.1328125" style="353" customWidth="1"/>
    <col min="15361" max="15361" width="9.86328125" style="353" customWidth="1"/>
    <col min="15362" max="15362" width="11.265625" style="353" customWidth="1"/>
    <col min="15363" max="15363" width="13.86328125" style="353" customWidth="1"/>
    <col min="15364" max="15364" width="17" style="353" customWidth="1"/>
    <col min="15365" max="15367" width="8.265625" style="353"/>
    <col min="15368" max="15368" width="37.1328125" style="353" customWidth="1"/>
    <col min="15369" max="15613" width="8.265625" style="353"/>
    <col min="15614" max="15614" width="5.1328125" style="353" customWidth="1"/>
    <col min="15615" max="15615" width="7.73046875" style="353" customWidth="1"/>
    <col min="15616" max="15616" width="48.1328125" style="353" customWidth="1"/>
    <col min="15617" max="15617" width="9.86328125" style="353" customWidth="1"/>
    <col min="15618" max="15618" width="11.265625" style="353" customWidth="1"/>
    <col min="15619" max="15619" width="13.86328125" style="353" customWidth="1"/>
    <col min="15620" max="15620" width="17" style="353" customWidth="1"/>
    <col min="15621" max="15623" width="8.265625" style="353"/>
    <col min="15624" max="15624" width="37.1328125" style="353" customWidth="1"/>
    <col min="15625" max="15869" width="8.265625" style="353"/>
    <col min="15870" max="15870" width="5.1328125" style="353" customWidth="1"/>
    <col min="15871" max="15871" width="7.73046875" style="353" customWidth="1"/>
    <col min="15872" max="15872" width="48.1328125" style="353" customWidth="1"/>
    <col min="15873" max="15873" width="9.86328125" style="353" customWidth="1"/>
    <col min="15874" max="15874" width="11.265625" style="353" customWidth="1"/>
    <col min="15875" max="15875" width="13.86328125" style="353" customWidth="1"/>
    <col min="15876" max="15876" width="17" style="353" customWidth="1"/>
    <col min="15877" max="15879" width="8.265625" style="353"/>
    <col min="15880" max="15880" width="37.1328125" style="353" customWidth="1"/>
    <col min="15881" max="16125" width="8.265625" style="353"/>
    <col min="16126" max="16126" width="5.1328125" style="353" customWidth="1"/>
    <col min="16127" max="16127" width="7.73046875" style="353" customWidth="1"/>
    <col min="16128" max="16128" width="48.1328125" style="353" customWidth="1"/>
    <col min="16129" max="16129" width="9.86328125" style="353" customWidth="1"/>
    <col min="16130" max="16130" width="11.265625" style="353" customWidth="1"/>
    <col min="16131" max="16131" width="13.86328125" style="353" customWidth="1"/>
    <col min="16132" max="16132" width="17" style="353" customWidth="1"/>
    <col min="16133" max="16135" width="8.265625" style="353"/>
    <col min="16136" max="16136" width="37.1328125" style="353" customWidth="1"/>
    <col min="16137" max="16384" width="8.265625" style="353"/>
  </cols>
  <sheetData>
    <row r="1" spans="1:20" ht="17.649999999999999">
      <c r="A1" s="737"/>
      <c r="B1" s="737"/>
      <c r="C1" s="737"/>
      <c r="D1" s="738"/>
      <c r="F1" s="347" t="s">
        <v>566</v>
      </c>
      <c r="G1" s="347" t="s">
        <v>567</v>
      </c>
      <c r="H1" s="348" t="s">
        <v>568</v>
      </c>
      <c r="I1" s="349" t="s">
        <v>569</v>
      </c>
      <c r="J1" s="568" t="s">
        <v>570</v>
      </c>
      <c r="K1" s="350" t="s">
        <v>571</v>
      </c>
      <c r="L1" s="348" t="s">
        <v>572</v>
      </c>
      <c r="M1" s="348" t="s">
        <v>573</v>
      </c>
      <c r="N1" s="351" t="s">
        <v>574</v>
      </c>
      <c r="O1" s="352"/>
      <c r="P1" s="352"/>
      <c r="Q1" s="352"/>
      <c r="R1" s="352"/>
      <c r="S1" s="352"/>
      <c r="T1" s="352"/>
    </row>
    <row r="2" spans="1:20" ht="20.65" hidden="1">
      <c r="A2" s="1"/>
      <c r="B2" s="1"/>
      <c r="C2" s="1"/>
      <c r="D2" s="1"/>
      <c r="F2" s="739" t="s">
        <v>575</v>
      </c>
      <c r="G2" s="739"/>
      <c r="H2" s="739"/>
      <c r="I2" s="739"/>
      <c r="J2" s="739"/>
      <c r="K2" s="739"/>
      <c r="M2" s="355"/>
      <c r="N2" s="356"/>
    </row>
    <row r="3" spans="1:20" ht="13.9">
      <c r="A3" s="740"/>
      <c r="B3" s="741"/>
      <c r="C3" s="742"/>
      <c r="F3" s="358" t="s">
        <v>576</v>
      </c>
      <c r="G3" s="743" t="s">
        <v>577</v>
      </c>
      <c r="H3" s="743"/>
      <c r="I3" s="743"/>
      <c r="J3" s="743"/>
      <c r="K3" s="743"/>
      <c r="M3" s="359"/>
      <c r="N3" s="359"/>
    </row>
    <row r="4" spans="1:20" s="365" customFormat="1" ht="13.9">
      <c r="A4" s="740"/>
      <c r="B4" s="741"/>
      <c r="C4" s="742"/>
      <c r="D4" s="360"/>
      <c r="E4" s="361"/>
      <c r="F4" s="362" t="s">
        <v>578</v>
      </c>
      <c r="G4" s="743" t="s">
        <v>579</v>
      </c>
      <c r="H4" s="743"/>
      <c r="I4" s="743"/>
      <c r="J4" s="743"/>
      <c r="K4" s="743"/>
      <c r="L4" s="363"/>
      <c r="M4" s="364"/>
      <c r="N4" s="364"/>
    </row>
    <row r="5" spans="1:20" s="365" customFormat="1" ht="13.9">
      <c r="A5" s="740"/>
      <c r="B5" s="741"/>
      <c r="C5" s="742"/>
      <c r="D5" s="360"/>
      <c r="E5" s="361"/>
      <c r="F5" s="358" t="s">
        <v>580</v>
      </c>
      <c r="G5" s="743" t="s">
        <v>581</v>
      </c>
      <c r="H5" s="743"/>
      <c r="I5" s="743"/>
      <c r="J5" s="743"/>
      <c r="K5" s="743"/>
      <c r="L5" s="366"/>
      <c r="M5" s="364"/>
      <c r="N5" s="364"/>
    </row>
    <row r="6" spans="1:20" s="365" customFormat="1" ht="13.9">
      <c r="A6" s="740"/>
      <c r="B6" s="741"/>
      <c r="C6" s="742"/>
      <c r="D6" s="360"/>
      <c r="E6" s="361"/>
      <c r="F6" s="367" t="s">
        <v>582</v>
      </c>
      <c r="G6" s="744" t="s">
        <v>583</v>
      </c>
      <c r="H6" s="744"/>
      <c r="I6" s="744"/>
      <c r="J6" s="744"/>
      <c r="K6" s="744"/>
      <c r="L6" s="366"/>
      <c r="M6" s="359"/>
      <c r="N6" s="359"/>
    </row>
    <row r="7" spans="1:20" s="377" customFormat="1" ht="61.9">
      <c r="A7" s="740"/>
      <c r="B7" s="741"/>
      <c r="C7" s="742"/>
      <c r="D7" s="368"/>
      <c r="E7" s="369"/>
      <c r="F7" s="370"/>
      <c r="G7" s="371" t="s">
        <v>584</v>
      </c>
      <c r="H7" s="372"/>
      <c r="I7" s="373"/>
      <c r="J7" s="569"/>
      <c r="K7" s="372"/>
      <c r="L7" s="375"/>
      <c r="M7" s="375"/>
      <c r="N7" s="376"/>
    </row>
    <row r="8" spans="1:20" ht="13.5" thickBot="1">
      <c r="A8" s="740"/>
      <c r="B8" s="741"/>
      <c r="C8" s="742"/>
      <c r="L8" s="375"/>
    </row>
    <row r="9" spans="1:20" ht="13.15">
      <c r="A9" s="740"/>
      <c r="B9" s="741"/>
      <c r="C9" s="742"/>
      <c r="F9" s="383"/>
      <c r="G9" s="384" t="s">
        <v>585</v>
      </c>
      <c r="H9" s="385"/>
      <c r="I9" s="386"/>
      <c r="J9" s="571"/>
      <c r="K9" s="387"/>
      <c r="L9" s="375"/>
      <c r="M9" s="388"/>
      <c r="N9" s="389"/>
    </row>
    <row r="10" spans="1:20" ht="13.15">
      <c r="A10" s="740"/>
      <c r="B10" s="741"/>
      <c r="C10" s="742"/>
      <c r="F10" s="390"/>
      <c r="G10" s="391"/>
      <c r="H10" s="389"/>
      <c r="I10" s="392"/>
      <c r="J10" s="572"/>
      <c r="K10" s="393"/>
      <c r="L10" s="375"/>
      <c r="M10" s="388"/>
      <c r="N10" s="389"/>
    </row>
    <row r="11" spans="1:20" ht="13.15">
      <c r="A11" s="740"/>
      <c r="B11" s="741"/>
      <c r="C11" s="742"/>
      <c r="F11" s="394" t="s">
        <v>586</v>
      </c>
      <c r="G11" s="395" t="s">
        <v>587</v>
      </c>
      <c r="H11" s="396"/>
      <c r="I11" s="397"/>
      <c r="J11" s="573"/>
      <c r="K11" s="399">
        <f>K30</f>
        <v>0</v>
      </c>
      <c r="L11" s="375"/>
      <c r="M11" s="388"/>
      <c r="N11" s="389"/>
    </row>
    <row r="12" spans="1:20" ht="13.5" thickBot="1">
      <c r="A12" s="740"/>
      <c r="B12" s="741"/>
      <c r="C12" s="742"/>
      <c r="F12" s="400"/>
      <c r="G12" s="401"/>
      <c r="H12" s="402"/>
      <c r="I12" s="403"/>
      <c r="J12" s="574"/>
      <c r="K12" s="404"/>
      <c r="L12" s="375"/>
    </row>
    <row r="13" spans="1:20" ht="26.25">
      <c r="A13" s="405"/>
      <c r="B13" s="406"/>
      <c r="C13" s="407"/>
      <c r="D13" s="408"/>
      <c r="E13" s="409"/>
      <c r="F13" s="410" t="s">
        <v>588</v>
      </c>
      <c r="G13" s="411" t="s">
        <v>589</v>
      </c>
      <c r="H13" s="412" t="s">
        <v>590</v>
      </c>
      <c r="I13" s="413" t="s">
        <v>591</v>
      </c>
      <c r="J13" s="575" t="s">
        <v>592</v>
      </c>
      <c r="K13" s="414" t="s">
        <v>593</v>
      </c>
      <c r="L13" s="375"/>
      <c r="M13" s="415"/>
      <c r="N13" s="415"/>
    </row>
    <row r="15" spans="1:20" ht="17.649999999999999">
      <c r="F15" s="416" t="s">
        <v>594</v>
      </c>
      <c r="G15" s="416" t="s">
        <v>595</v>
      </c>
      <c r="H15" s="417"/>
      <c r="I15" s="417"/>
      <c r="J15" s="576"/>
      <c r="K15" s="417"/>
    </row>
    <row r="16" spans="1:20" ht="17.649999999999999">
      <c r="F16" s="416" t="s">
        <v>596</v>
      </c>
      <c r="G16" s="416" t="s">
        <v>597</v>
      </c>
      <c r="H16" s="417"/>
      <c r="I16" s="417"/>
      <c r="J16" s="576"/>
      <c r="K16" s="418">
        <f>K58</f>
        <v>0</v>
      </c>
    </row>
    <row r="17" spans="1:14" s="354" customFormat="1" ht="17.649999999999999">
      <c r="A17" s="5"/>
      <c r="B17" s="6"/>
      <c r="C17" s="7"/>
      <c r="D17" s="357"/>
      <c r="E17" s="346"/>
      <c r="F17" s="419" t="s">
        <v>598</v>
      </c>
      <c r="G17" s="420" t="s">
        <v>599</v>
      </c>
      <c r="H17" s="421"/>
      <c r="I17" s="421"/>
      <c r="J17" s="577"/>
      <c r="K17" s="422">
        <f>K100</f>
        <v>0</v>
      </c>
      <c r="N17" s="380"/>
    </row>
    <row r="18" spans="1:14" s="354" customFormat="1" ht="17.649999999999999">
      <c r="A18" s="5"/>
      <c r="B18" s="6"/>
      <c r="C18" s="7"/>
      <c r="D18" s="357"/>
      <c r="E18" s="346"/>
      <c r="F18" s="416" t="s">
        <v>594</v>
      </c>
      <c r="G18" s="423" t="s">
        <v>600</v>
      </c>
      <c r="H18" s="417"/>
      <c r="I18" s="417"/>
      <c r="J18" s="576"/>
      <c r="K18" s="418">
        <f>SUM(K16:K17)</f>
        <v>0</v>
      </c>
      <c r="N18" s="380"/>
    </row>
    <row r="19" spans="1:14" s="354" customFormat="1" ht="17.649999999999999">
      <c r="A19" s="5"/>
      <c r="B19" s="6"/>
      <c r="C19" s="7"/>
      <c r="D19" s="357"/>
      <c r="E19" s="346"/>
      <c r="F19" s="424"/>
      <c r="G19" s="425"/>
      <c r="H19" s="426"/>
      <c r="I19" s="426"/>
      <c r="J19" s="578"/>
      <c r="K19" s="427"/>
      <c r="N19" s="380"/>
    </row>
    <row r="20" spans="1:14" s="354" customFormat="1" ht="17.649999999999999">
      <c r="A20" s="5"/>
      <c r="B20" s="6"/>
      <c r="C20" s="7"/>
      <c r="D20" s="357"/>
      <c r="E20" s="346"/>
      <c r="F20" s="428" t="s">
        <v>601</v>
      </c>
      <c r="G20" s="733" t="s">
        <v>602</v>
      </c>
      <c r="H20" s="733"/>
      <c r="I20" s="733"/>
      <c r="J20" s="579"/>
      <c r="K20" s="430"/>
      <c r="N20" s="380"/>
    </row>
    <row r="21" spans="1:14" s="354" customFormat="1" ht="17.649999999999999">
      <c r="A21" s="5"/>
      <c r="B21" s="6"/>
      <c r="C21" s="7"/>
      <c r="D21" s="357"/>
      <c r="E21" s="346"/>
      <c r="F21" s="428" t="s">
        <v>596</v>
      </c>
      <c r="G21" s="428" t="s">
        <v>597</v>
      </c>
      <c r="H21" s="429"/>
      <c r="I21" s="429"/>
      <c r="J21" s="579"/>
      <c r="K21" s="431">
        <f>K130</f>
        <v>0</v>
      </c>
      <c r="N21" s="380"/>
    </row>
    <row r="22" spans="1:14" s="354" customFormat="1" ht="17.649999999999999">
      <c r="A22" s="5"/>
      <c r="B22" s="6"/>
      <c r="C22" s="7"/>
      <c r="D22" s="357"/>
      <c r="E22" s="346"/>
      <c r="F22" s="432" t="s">
        <v>598</v>
      </c>
      <c r="G22" s="433" t="s">
        <v>599</v>
      </c>
      <c r="H22" s="434"/>
      <c r="I22" s="434"/>
      <c r="J22" s="580"/>
      <c r="K22" s="435">
        <f>K180</f>
        <v>0</v>
      </c>
      <c r="N22" s="380"/>
    </row>
    <row r="23" spans="1:14" s="354" customFormat="1" ht="30" customHeight="1">
      <c r="A23" s="5"/>
      <c r="B23" s="6"/>
      <c r="C23" s="7"/>
      <c r="D23" s="357"/>
      <c r="E23" s="346"/>
      <c r="F23" s="428" t="s">
        <v>601</v>
      </c>
      <c r="G23" s="734" t="s">
        <v>603</v>
      </c>
      <c r="H23" s="734"/>
      <c r="I23" s="429"/>
      <c r="J23" s="579"/>
      <c r="K23" s="431">
        <f>SUM(K21,K22)</f>
        <v>0</v>
      </c>
      <c r="N23" s="380"/>
    </row>
    <row r="24" spans="1:14" s="354" customFormat="1" ht="17.649999999999999">
      <c r="A24" s="5"/>
      <c r="B24" s="6"/>
      <c r="C24" s="7"/>
      <c r="D24" s="357"/>
      <c r="E24" s="346"/>
      <c r="F24" s="436"/>
      <c r="G24" s="427"/>
      <c r="H24" s="426"/>
      <c r="I24" s="426"/>
      <c r="J24" s="578"/>
      <c r="K24" s="427"/>
      <c r="N24" s="380"/>
    </row>
    <row r="25" spans="1:14" s="354" customFormat="1" ht="17.649999999999999">
      <c r="A25" s="5"/>
      <c r="B25" s="6"/>
      <c r="C25" s="7"/>
      <c r="D25" s="357"/>
      <c r="E25" s="346"/>
      <c r="F25" s="437" t="s">
        <v>604</v>
      </c>
      <c r="G25" s="735" t="s">
        <v>605</v>
      </c>
      <c r="H25" s="735"/>
      <c r="I25" s="735"/>
      <c r="J25" s="581"/>
      <c r="K25" s="439"/>
      <c r="N25" s="380"/>
    </row>
    <row r="26" spans="1:14" s="354" customFormat="1" ht="17.649999999999999">
      <c r="A26" s="5"/>
      <c r="B26" s="6"/>
      <c r="C26" s="7"/>
      <c r="D26" s="357"/>
      <c r="E26" s="346"/>
      <c r="F26" s="437" t="s">
        <v>596</v>
      </c>
      <c r="G26" s="437" t="s">
        <v>597</v>
      </c>
      <c r="H26" s="438"/>
      <c r="I26" s="438"/>
      <c r="J26" s="581"/>
      <c r="K26" s="440">
        <f>K209</f>
        <v>0</v>
      </c>
      <c r="N26" s="380"/>
    </row>
    <row r="27" spans="1:14" s="354" customFormat="1" ht="17.649999999999999">
      <c r="A27" s="5"/>
      <c r="B27" s="6"/>
      <c r="C27" s="7"/>
      <c r="D27" s="357"/>
      <c r="E27" s="346"/>
      <c r="F27" s="441" t="s">
        <v>598</v>
      </c>
      <c r="G27" s="442" t="s">
        <v>599</v>
      </c>
      <c r="H27" s="443"/>
      <c r="I27" s="443"/>
      <c r="J27" s="582"/>
      <c r="K27" s="444">
        <f>K261</f>
        <v>0</v>
      </c>
      <c r="N27" s="380"/>
    </row>
    <row r="28" spans="1:14" s="354" customFormat="1" ht="17.649999999999999">
      <c r="A28" s="5"/>
      <c r="B28" s="6"/>
      <c r="C28" s="7"/>
      <c r="D28" s="357"/>
      <c r="E28" s="346"/>
      <c r="F28" s="437" t="s">
        <v>604</v>
      </c>
      <c r="G28" s="445" t="s">
        <v>606</v>
      </c>
      <c r="H28" s="438"/>
      <c r="I28" s="438"/>
      <c r="J28" s="581"/>
      <c r="K28" s="440">
        <f>SUM(K26:K27)</f>
        <v>0</v>
      </c>
      <c r="N28" s="380"/>
    </row>
    <row r="29" spans="1:14" s="354" customFormat="1" ht="17.649999999999999">
      <c r="A29" s="5"/>
      <c r="B29" s="6"/>
      <c r="C29" s="7"/>
      <c r="D29" s="357"/>
      <c r="E29" s="346"/>
      <c r="F29" s="446"/>
      <c r="G29" s="446"/>
      <c r="H29" s="447"/>
      <c r="I29" s="447"/>
      <c r="J29" s="583"/>
      <c r="K29" s="447"/>
      <c r="N29" s="380"/>
    </row>
    <row r="30" spans="1:14" s="354" customFormat="1" ht="15.4" thickBot="1">
      <c r="A30" s="5"/>
      <c r="B30" s="6"/>
      <c r="C30" s="7"/>
      <c r="D30" s="357"/>
      <c r="E30" s="346"/>
      <c r="F30" s="448"/>
      <c r="G30" s="736" t="s">
        <v>607</v>
      </c>
      <c r="H30" s="736"/>
      <c r="I30" s="736"/>
      <c r="J30" s="584"/>
      <c r="K30" s="449">
        <f>SUM(K18,K23,K28)</f>
        <v>0</v>
      </c>
      <c r="N30" s="380"/>
    </row>
    <row r="31" spans="1:14" s="354" customFormat="1" ht="13.9" thickTop="1">
      <c r="A31" s="5"/>
      <c r="B31" s="6"/>
      <c r="C31" s="7"/>
      <c r="D31" s="357"/>
      <c r="E31" s="346"/>
      <c r="F31" s="450"/>
      <c r="G31" s="451"/>
      <c r="H31" s="452"/>
      <c r="I31" s="453"/>
      <c r="J31" s="585"/>
      <c r="K31" s="453"/>
      <c r="N31" s="380"/>
    </row>
    <row r="32" spans="1:14" s="354" customFormat="1" ht="15">
      <c r="A32" s="5"/>
      <c r="B32" s="6"/>
      <c r="C32" s="7"/>
      <c r="D32" s="357"/>
      <c r="E32" s="346"/>
      <c r="F32" s="454" t="s">
        <v>594</v>
      </c>
      <c r="G32" s="454" t="s">
        <v>595</v>
      </c>
      <c r="H32" s="455" t="s">
        <v>608</v>
      </c>
      <c r="I32" s="456" t="s">
        <v>609</v>
      </c>
      <c r="J32" s="586" t="s">
        <v>610</v>
      </c>
      <c r="K32" s="456" t="s">
        <v>611</v>
      </c>
      <c r="N32" s="380"/>
    </row>
    <row r="33" spans="1:14" s="354" customFormat="1" ht="13.15">
      <c r="A33" s="5"/>
      <c r="B33" s="6"/>
      <c r="C33" s="7"/>
      <c r="D33" s="357"/>
      <c r="E33" s="346"/>
      <c r="F33" s="457"/>
      <c r="G33" s="458"/>
      <c r="H33" s="459"/>
      <c r="I33" s="460"/>
      <c r="J33" s="587"/>
      <c r="K33" s="460"/>
      <c r="N33" s="380"/>
    </row>
    <row r="34" spans="1:14" s="354" customFormat="1" ht="15">
      <c r="A34" s="5"/>
      <c r="B34" s="6"/>
      <c r="C34" s="7"/>
      <c r="D34" s="357"/>
      <c r="E34" s="346"/>
      <c r="F34" s="461"/>
      <c r="G34" s="461" t="s">
        <v>612</v>
      </c>
      <c r="H34" s="462"/>
      <c r="I34" s="463"/>
      <c r="J34" s="588"/>
      <c r="K34" s="463"/>
      <c r="N34" s="380"/>
    </row>
    <row r="35" spans="1:14" s="354" customFormat="1" ht="15">
      <c r="A35" s="5"/>
      <c r="B35" s="6"/>
      <c r="C35" s="7"/>
      <c r="D35" s="357"/>
      <c r="E35" s="346"/>
      <c r="F35" s="461"/>
      <c r="G35" s="461"/>
      <c r="H35" s="462"/>
      <c r="I35" s="463"/>
      <c r="J35" s="588"/>
      <c r="K35" s="463"/>
      <c r="N35" s="380"/>
    </row>
    <row r="36" spans="1:14" s="354" customFormat="1" ht="15">
      <c r="A36" s="5"/>
      <c r="B36" s="6"/>
      <c r="C36" s="7"/>
      <c r="D36" s="357"/>
      <c r="E36" s="346"/>
      <c r="F36" s="461" t="s">
        <v>596</v>
      </c>
      <c r="G36" s="461" t="s">
        <v>613</v>
      </c>
      <c r="H36" s="462"/>
      <c r="I36" s="463"/>
      <c r="J36" s="588"/>
      <c r="K36" s="463"/>
      <c r="N36" s="380"/>
    </row>
    <row r="37" spans="1:14" s="354" customFormat="1" ht="13.5">
      <c r="A37" s="5"/>
      <c r="B37" s="6"/>
      <c r="C37" s="7"/>
      <c r="D37" s="357"/>
      <c r="E37" s="346"/>
      <c r="F37" s="464"/>
      <c r="G37" s="465"/>
      <c r="H37" s="466"/>
      <c r="I37" s="465"/>
      <c r="J37" s="589"/>
      <c r="K37" s="465"/>
      <c r="N37" s="380"/>
    </row>
    <row r="38" spans="1:14" s="354" customFormat="1" ht="38.25">
      <c r="A38" s="5"/>
      <c r="B38" s="6"/>
      <c r="C38" s="7"/>
      <c r="D38" s="357"/>
      <c r="E38" s="346"/>
      <c r="F38" s="467">
        <v>1</v>
      </c>
      <c r="G38" s="468" t="s">
        <v>614</v>
      </c>
      <c r="H38" s="469" t="s">
        <v>615</v>
      </c>
      <c r="I38" s="470">
        <v>1</v>
      </c>
      <c r="J38" s="171">
        <v>0</v>
      </c>
      <c r="K38" s="471">
        <f>I38*J38</f>
        <v>0</v>
      </c>
      <c r="N38" s="380"/>
    </row>
    <row r="39" spans="1:14" s="354" customFormat="1" ht="13.5">
      <c r="A39" s="5"/>
      <c r="B39" s="6"/>
      <c r="C39" s="7"/>
      <c r="D39" s="357"/>
      <c r="E39" s="346"/>
      <c r="F39" s="464"/>
      <c r="G39" s="465"/>
      <c r="H39" s="472"/>
      <c r="I39" s="473"/>
      <c r="J39" s="590"/>
      <c r="K39" s="473"/>
      <c r="N39" s="380"/>
    </row>
    <row r="40" spans="1:14" s="354" customFormat="1" ht="63.75">
      <c r="A40" s="5"/>
      <c r="B40" s="6"/>
      <c r="C40" s="7"/>
      <c r="D40" s="357"/>
      <c r="E40" s="346"/>
      <c r="F40" s="467">
        <v>2</v>
      </c>
      <c r="G40" s="468" t="s">
        <v>616</v>
      </c>
      <c r="H40" s="469" t="s">
        <v>615</v>
      </c>
      <c r="I40" s="470">
        <v>1</v>
      </c>
      <c r="J40" s="171">
        <v>0</v>
      </c>
      <c r="K40" s="471">
        <f>I40*J40</f>
        <v>0</v>
      </c>
      <c r="N40" s="380"/>
    </row>
    <row r="41" spans="1:14" s="354" customFormat="1" ht="13.5">
      <c r="A41" s="5"/>
      <c r="B41" s="6"/>
      <c r="C41" s="7"/>
      <c r="D41" s="357"/>
      <c r="E41" s="346"/>
      <c r="F41" s="464"/>
      <c r="G41" s="465"/>
      <c r="H41" s="472"/>
      <c r="I41" s="473"/>
      <c r="J41" s="590"/>
      <c r="K41" s="473"/>
      <c r="N41" s="380"/>
    </row>
    <row r="42" spans="1:14" s="354" customFormat="1" ht="51">
      <c r="A42" s="5"/>
      <c r="B42" s="6"/>
      <c r="C42" s="7"/>
      <c r="D42" s="357"/>
      <c r="E42" s="346"/>
      <c r="F42" s="467">
        <v>3</v>
      </c>
      <c r="G42" s="468" t="s">
        <v>617</v>
      </c>
      <c r="H42" s="469" t="s">
        <v>618</v>
      </c>
      <c r="I42" s="470">
        <v>76.5</v>
      </c>
      <c r="J42" s="171">
        <v>0</v>
      </c>
      <c r="K42" s="471">
        <f>I42*J42</f>
        <v>0</v>
      </c>
      <c r="N42" s="380"/>
    </row>
    <row r="43" spans="1:14" s="354" customFormat="1" ht="13.5">
      <c r="A43" s="5"/>
      <c r="B43" s="6"/>
      <c r="C43" s="7"/>
      <c r="D43" s="357"/>
      <c r="E43" s="346"/>
      <c r="F43" s="464"/>
      <c r="G43" s="465"/>
      <c r="H43" s="472"/>
      <c r="I43" s="473"/>
      <c r="J43" s="590"/>
      <c r="K43" s="473"/>
      <c r="N43" s="380"/>
    </row>
    <row r="44" spans="1:14" s="354" customFormat="1" ht="38.25">
      <c r="A44" s="5"/>
      <c r="B44" s="6"/>
      <c r="C44" s="7"/>
      <c r="D44" s="357"/>
      <c r="E44" s="346"/>
      <c r="F44" s="467">
        <v>4</v>
      </c>
      <c r="G44" s="468" t="s">
        <v>619</v>
      </c>
      <c r="H44" s="469" t="s">
        <v>618</v>
      </c>
      <c r="I44" s="470">
        <v>9</v>
      </c>
      <c r="J44" s="171">
        <v>0</v>
      </c>
      <c r="K44" s="471">
        <f>I44*J44</f>
        <v>0</v>
      </c>
      <c r="N44" s="380"/>
    </row>
    <row r="45" spans="1:14" s="354" customFormat="1" ht="13.5">
      <c r="A45" s="5"/>
      <c r="B45" s="6"/>
      <c r="C45" s="7"/>
      <c r="D45" s="357"/>
      <c r="E45" s="346"/>
      <c r="F45" s="464"/>
      <c r="G45" s="465"/>
      <c r="H45" s="472"/>
      <c r="I45" s="473"/>
      <c r="J45" s="590"/>
      <c r="K45" s="473"/>
      <c r="N45" s="380"/>
    </row>
    <row r="46" spans="1:14" s="354" customFormat="1" ht="25.5">
      <c r="A46" s="5"/>
      <c r="B46" s="6"/>
      <c r="C46" s="7"/>
      <c r="D46" s="357"/>
      <c r="E46" s="346"/>
      <c r="F46" s="467">
        <v>5</v>
      </c>
      <c r="G46" s="468" t="s">
        <v>620</v>
      </c>
      <c r="H46" s="469" t="s">
        <v>618</v>
      </c>
      <c r="I46" s="470">
        <v>11</v>
      </c>
      <c r="J46" s="171">
        <v>0</v>
      </c>
      <c r="K46" s="471">
        <f>I46*J46</f>
        <v>0</v>
      </c>
      <c r="N46" s="380"/>
    </row>
    <row r="47" spans="1:14" s="354" customFormat="1" ht="13.5">
      <c r="A47" s="5"/>
      <c r="B47" s="6"/>
      <c r="C47" s="7"/>
      <c r="D47" s="357"/>
      <c r="E47" s="346"/>
      <c r="F47" s="464"/>
      <c r="G47" s="465"/>
      <c r="H47" s="472"/>
      <c r="I47" s="473"/>
      <c r="J47" s="590"/>
      <c r="K47" s="473"/>
      <c r="N47" s="380"/>
    </row>
    <row r="48" spans="1:14" s="354" customFormat="1" ht="25.5">
      <c r="A48" s="5"/>
      <c r="B48" s="6"/>
      <c r="C48" s="7"/>
      <c r="D48" s="357"/>
      <c r="E48" s="346"/>
      <c r="F48" s="467">
        <v>6</v>
      </c>
      <c r="G48" s="468" t="s">
        <v>621</v>
      </c>
      <c r="H48" s="469" t="s">
        <v>622</v>
      </c>
      <c r="I48" s="470">
        <v>21</v>
      </c>
      <c r="J48" s="171">
        <v>0</v>
      </c>
      <c r="K48" s="471">
        <f>I48*J48</f>
        <v>0</v>
      </c>
      <c r="N48" s="380"/>
    </row>
    <row r="49" spans="1:14" s="354" customFormat="1">
      <c r="A49" s="5"/>
      <c r="B49" s="6"/>
      <c r="C49" s="7"/>
      <c r="D49" s="357"/>
      <c r="E49" s="346"/>
      <c r="F49" s="467"/>
      <c r="G49" s="468"/>
      <c r="H49" s="469"/>
      <c r="I49" s="470"/>
      <c r="J49" s="566"/>
      <c r="K49" s="471"/>
      <c r="N49" s="380"/>
    </row>
    <row r="50" spans="1:14" s="354" customFormat="1" ht="38.25">
      <c r="A50" s="5"/>
      <c r="B50" s="6"/>
      <c r="C50" s="7"/>
      <c r="D50" s="357"/>
      <c r="E50" s="346"/>
      <c r="F50" s="467">
        <v>7</v>
      </c>
      <c r="G50" s="468" t="s">
        <v>623</v>
      </c>
      <c r="H50" s="469" t="s">
        <v>615</v>
      </c>
      <c r="I50" s="470">
        <v>4</v>
      </c>
      <c r="J50" s="171">
        <v>0</v>
      </c>
      <c r="K50" s="471">
        <f>I50*J50</f>
        <v>0</v>
      </c>
      <c r="N50" s="380"/>
    </row>
    <row r="51" spans="1:14" s="354" customFormat="1">
      <c r="A51" s="5"/>
      <c r="B51" s="6"/>
      <c r="C51" s="7"/>
      <c r="D51" s="357"/>
      <c r="E51" s="346"/>
      <c r="F51" s="467"/>
      <c r="G51" s="468"/>
      <c r="H51" s="469"/>
      <c r="I51" s="470"/>
      <c r="J51" s="566"/>
      <c r="K51" s="471"/>
      <c r="N51" s="380"/>
    </row>
    <row r="52" spans="1:14" s="354" customFormat="1" ht="38.25">
      <c r="A52" s="5"/>
      <c r="B52" s="6"/>
      <c r="C52" s="7"/>
      <c r="D52" s="357"/>
      <c r="E52" s="346"/>
      <c r="F52" s="467">
        <v>8</v>
      </c>
      <c r="G52" s="468" t="s">
        <v>624</v>
      </c>
      <c r="H52" s="469" t="s">
        <v>615</v>
      </c>
      <c r="I52" s="470">
        <v>8</v>
      </c>
      <c r="J52" s="171">
        <v>0</v>
      </c>
      <c r="K52" s="471">
        <f>I52*J52</f>
        <v>0</v>
      </c>
      <c r="N52" s="380"/>
    </row>
    <row r="53" spans="1:14" s="354" customFormat="1">
      <c r="A53" s="5"/>
      <c r="B53" s="6"/>
      <c r="C53" s="7"/>
      <c r="D53" s="357"/>
      <c r="E53" s="346"/>
      <c r="F53" s="474"/>
      <c r="G53" s="475"/>
      <c r="H53" s="474"/>
      <c r="I53" s="476"/>
      <c r="J53" s="591"/>
      <c r="K53" s="477"/>
      <c r="N53" s="380"/>
    </row>
    <row r="54" spans="1:14" s="354" customFormat="1">
      <c r="A54" s="5"/>
      <c r="B54" s="6"/>
      <c r="C54" s="7"/>
      <c r="D54" s="357"/>
      <c r="E54" s="346"/>
      <c r="F54" s="467">
        <v>9</v>
      </c>
      <c r="G54" s="478" t="s">
        <v>625</v>
      </c>
      <c r="H54" s="469" t="s">
        <v>615</v>
      </c>
      <c r="I54" s="470">
        <v>1</v>
      </c>
      <c r="J54" s="171">
        <v>0</v>
      </c>
      <c r="K54" s="471">
        <f>I54*J54</f>
        <v>0</v>
      </c>
      <c r="N54" s="380"/>
    </row>
    <row r="55" spans="1:14" s="354" customFormat="1">
      <c r="A55" s="5"/>
      <c r="B55" s="6"/>
      <c r="C55" s="7"/>
      <c r="D55" s="357"/>
      <c r="E55" s="346"/>
      <c r="F55" s="479"/>
      <c r="G55" s="480"/>
      <c r="H55" s="481"/>
      <c r="I55" s="482"/>
      <c r="J55" s="592"/>
      <c r="K55" s="483"/>
      <c r="N55" s="380"/>
    </row>
    <row r="56" spans="1:14" s="354" customFormat="1" ht="25.5">
      <c r="A56" s="5"/>
      <c r="B56" s="6"/>
      <c r="C56" s="7"/>
      <c r="D56" s="357"/>
      <c r="E56" s="346"/>
      <c r="F56" s="467">
        <v>10</v>
      </c>
      <c r="G56" s="484" t="s">
        <v>626</v>
      </c>
      <c r="H56" s="485" t="s">
        <v>622</v>
      </c>
      <c r="I56" s="486">
        <v>250</v>
      </c>
      <c r="J56" s="171">
        <v>0</v>
      </c>
      <c r="K56" s="471">
        <f>I56*J56</f>
        <v>0</v>
      </c>
      <c r="N56" s="380"/>
    </row>
    <row r="57" spans="1:14" s="354" customFormat="1">
      <c r="A57" s="5"/>
      <c r="B57" s="6"/>
      <c r="C57" s="7"/>
      <c r="D57" s="357"/>
      <c r="E57" s="346"/>
      <c r="F57" s="467"/>
      <c r="G57" s="487"/>
      <c r="H57" s="485"/>
      <c r="I57" s="486"/>
      <c r="J57" s="593"/>
      <c r="K57" s="486"/>
      <c r="N57" s="380"/>
    </row>
    <row r="58" spans="1:14" s="354" customFormat="1" ht="15.4" thickBot="1">
      <c r="A58" s="5"/>
      <c r="B58" s="6"/>
      <c r="C58" s="7"/>
      <c r="D58" s="357"/>
      <c r="E58" s="346"/>
      <c r="F58" s="488"/>
      <c r="G58" s="489" t="s">
        <v>627</v>
      </c>
      <c r="H58" s="490"/>
      <c r="I58" s="489"/>
      <c r="J58" s="594"/>
      <c r="K58" s="491">
        <f>SUM(K38:K57)</f>
        <v>0</v>
      </c>
      <c r="N58" s="380"/>
    </row>
    <row r="59" spans="1:14" s="354" customFormat="1" ht="13.15" thickTop="1">
      <c r="A59" s="5"/>
      <c r="B59" s="6"/>
      <c r="C59" s="7"/>
      <c r="D59" s="357"/>
      <c r="E59" s="346"/>
      <c r="F59" s="453"/>
      <c r="G59" s="453"/>
      <c r="H59" s="453"/>
      <c r="I59" s="453"/>
      <c r="J59" s="585"/>
      <c r="K59" s="486"/>
      <c r="N59" s="380"/>
    </row>
    <row r="60" spans="1:14" s="354" customFormat="1" ht="15">
      <c r="A60" s="5"/>
      <c r="B60" s="6"/>
      <c r="C60" s="7"/>
      <c r="D60" s="357"/>
      <c r="E60" s="346"/>
      <c r="F60" s="454" t="s">
        <v>598</v>
      </c>
      <c r="G60" s="492" t="s">
        <v>628</v>
      </c>
      <c r="H60" s="455" t="s">
        <v>608</v>
      </c>
      <c r="I60" s="456" t="s">
        <v>609</v>
      </c>
      <c r="J60" s="586" t="s">
        <v>610</v>
      </c>
      <c r="K60" s="456" t="s">
        <v>611</v>
      </c>
      <c r="N60" s="380"/>
    </row>
    <row r="61" spans="1:14" s="354" customFormat="1" ht="15">
      <c r="A61" s="5"/>
      <c r="B61" s="6"/>
      <c r="C61" s="7"/>
      <c r="D61" s="357"/>
      <c r="E61" s="346"/>
      <c r="F61" s="493"/>
      <c r="G61" s="494"/>
      <c r="H61" s="476"/>
      <c r="I61" s="495"/>
      <c r="J61" s="591"/>
      <c r="K61" s="496"/>
      <c r="N61" s="380"/>
    </row>
    <row r="62" spans="1:14" s="354" customFormat="1" ht="78.75">
      <c r="A62" s="5"/>
      <c r="B62" s="6"/>
      <c r="C62" s="7"/>
      <c r="D62" s="357"/>
      <c r="E62" s="346"/>
      <c r="F62" s="497"/>
      <c r="G62" s="498" t="s">
        <v>629</v>
      </c>
      <c r="H62" s="476"/>
      <c r="I62" s="495"/>
      <c r="J62" s="591"/>
      <c r="K62" s="496"/>
      <c r="N62" s="380"/>
    </row>
    <row r="63" spans="1:14" s="354" customFormat="1" ht="13.15">
      <c r="A63" s="5"/>
      <c r="B63" s="6"/>
      <c r="C63" s="7"/>
      <c r="D63" s="357"/>
      <c r="E63" s="346"/>
      <c r="F63" s="497"/>
      <c r="G63" s="498"/>
      <c r="H63" s="476"/>
      <c r="I63" s="495"/>
      <c r="J63" s="591"/>
      <c r="K63" s="496"/>
      <c r="N63" s="380"/>
    </row>
    <row r="64" spans="1:14" s="354" customFormat="1" ht="65.650000000000006">
      <c r="A64" s="5"/>
      <c r="B64" s="6"/>
      <c r="C64" s="7"/>
      <c r="D64" s="357"/>
      <c r="E64" s="346"/>
      <c r="F64" s="497"/>
      <c r="G64" s="498" t="s">
        <v>630</v>
      </c>
      <c r="H64" s="476"/>
      <c r="I64" s="495"/>
      <c r="J64" s="591"/>
      <c r="K64" s="496"/>
      <c r="N64" s="380"/>
    </row>
    <row r="65" spans="1:14" s="354" customFormat="1" ht="13.15">
      <c r="A65" s="5"/>
      <c r="B65" s="6"/>
      <c r="C65" s="7"/>
      <c r="D65" s="357"/>
      <c r="E65" s="346"/>
      <c r="F65" s="497"/>
      <c r="G65" s="499"/>
      <c r="H65" s="476"/>
      <c r="I65" s="495"/>
      <c r="J65" s="591"/>
      <c r="K65" s="496"/>
      <c r="N65" s="380"/>
    </row>
    <row r="66" spans="1:14" s="354" customFormat="1" ht="13.15">
      <c r="A66" s="5"/>
      <c r="B66" s="6"/>
      <c r="C66" s="7"/>
      <c r="D66" s="357"/>
      <c r="E66" s="346"/>
      <c r="F66" s="500"/>
      <c r="G66" s="501" t="s">
        <v>631</v>
      </c>
      <c r="H66" s="502"/>
      <c r="I66" s="503"/>
      <c r="J66" s="595"/>
      <c r="K66" s="504"/>
      <c r="N66" s="380"/>
    </row>
    <row r="67" spans="1:14" s="354" customFormat="1" ht="25.5">
      <c r="A67" s="5"/>
      <c r="B67" s="6"/>
      <c r="C67" s="7"/>
      <c r="D67" s="357"/>
      <c r="E67" s="346"/>
      <c r="F67" s="450"/>
      <c r="G67" s="505" t="s">
        <v>632</v>
      </c>
      <c r="H67" s="506"/>
      <c r="I67" s="506"/>
      <c r="J67" s="596"/>
      <c r="K67" s="507"/>
      <c r="N67" s="380"/>
    </row>
    <row r="68" spans="1:14" s="354" customFormat="1">
      <c r="A68" s="5"/>
      <c r="B68" s="6"/>
      <c r="C68" s="7"/>
      <c r="D68" s="357"/>
      <c r="E68" s="346"/>
      <c r="F68" s="508"/>
      <c r="G68" s="509"/>
      <c r="H68" s="502"/>
      <c r="I68" s="503"/>
      <c r="J68" s="595"/>
      <c r="K68" s="504"/>
      <c r="N68" s="380"/>
    </row>
    <row r="69" spans="1:14" s="354" customFormat="1" ht="25.5">
      <c r="A69" s="5"/>
      <c r="B69" s="6"/>
      <c r="C69" s="7"/>
      <c r="D69" s="357"/>
      <c r="E69" s="346"/>
      <c r="F69" s="467">
        <v>1</v>
      </c>
      <c r="G69" s="510" t="s">
        <v>633</v>
      </c>
      <c r="H69" s="467" t="s">
        <v>622</v>
      </c>
      <c r="I69" s="482">
        <v>290</v>
      </c>
      <c r="J69" s="171">
        <v>0</v>
      </c>
      <c r="K69" s="483">
        <f>I69*J69</f>
        <v>0</v>
      </c>
      <c r="N69" s="380"/>
    </row>
    <row r="70" spans="1:14" s="354" customFormat="1">
      <c r="A70" s="5"/>
      <c r="B70" s="6"/>
      <c r="C70" s="7"/>
      <c r="D70" s="357"/>
      <c r="E70" s="346"/>
      <c r="F70" s="467"/>
      <c r="G70" s="510"/>
      <c r="H70" s="467"/>
      <c r="I70" s="482"/>
      <c r="J70" s="566"/>
      <c r="K70" s="483"/>
      <c r="N70" s="380"/>
    </row>
    <row r="71" spans="1:14" s="354" customFormat="1" ht="38.25">
      <c r="A71" s="5"/>
      <c r="B71" s="6"/>
      <c r="C71" s="7"/>
      <c r="D71" s="357"/>
      <c r="E71" s="346"/>
      <c r="F71" s="467">
        <v>2</v>
      </c>
      <c r="G71" s="510" t="s">
        <v>634</v>
      </c>
      <c r="H71" s="469" t="s">
        <v>615</v>
      </c>
      <c r="I71" s="470">
        <v>4</v>
      </c>
      <c r="J71" s="171">
        <v>0</v>
      </c>
      <c r="K71" s="483">
        <f>I71*J71</f>
        <v>0</v>
      </c>
      <c r="N71" s="380"/>
    </row>
    <row r="72" spans="1:14" s="354" customFormat="1">
      <c r="A72" s="5"/>
      <c r="B72" s="6"/>
      <c r="C72" s="7"/>
      <c r="D72" s="357"/>
      <c r="E72" s="346"/>
      <c r="F72" s="467"/>
      <c r="G72" s="510"/>
      <c r="H72" s="467"/>
      <c r="I72" s="482"/>
      <c r="J72" s="566"/>
      <c r="K72" s="483"/>
      <c r="N72" s="380"/>
    </row>
    <row r="73" spans="1:14" s="354" customFormat="1" ht="38.25">
      <c r="A73" s="5"/>
      <c r="B73" s="6"/>
      <c r="C73" s="7"/>
      <c r="D73" s="357"/>
      <c r="E73" s="346"/>
      <c r="F73" s="467">
        <v>3</v>
      </c>
      <c r="G73" s="510" t="s">
        <v>635</v>
      </c>
      <c r="H73" s="467" t="s">
        <v>622</v>
      </c>
      <c r="I73" s="482">
        <v>280</v>
      </c>
      <c r="J73" s="171">
        <v>0</v>
      </c>
      <c r="K73" s="483">
        <f>I73*J73</f>
        <v>0</v>
      </c>
      <c r="N73" s="380"/>
    </row>
    <row r="74" spans="1:14" s="354" customFormat="1">
      <c r="A74" s="5"/>
      <c r="B74" s="6"/>
      <c r="C74" s="7"/>
      <c r="D74" s="357"/>
      <c r="E74" s="346"/>
      <c r="F74" s="467"/>
      <c r="G74" s="510"/>
      <c r="H74" s="467"/>
      <c r="I74" s="482"/>
      <c r="J74" s="566"/>
      <c r="K74" s="483"/>
      <c r="N74" s="380"/>
    </row>
    <row r="75" spans="1:14" s="354" customFormat="1" ht="25.5">
      <c r="A75" s="5"/>
      <c r="B75" s="6"/>
      <c r="C75" s="7"/>
      <c r="D75" s="357"/>
      <c r="E75" s="346"/>
      <c r="F75" s="467">
        <v>4</v>
      </c>
      <c r="G75" s="510" t="s">
        <v>636</v>
      </c>
      <c r="H75" s="467" t="s">
        <v>622</v>
      </c>
      <c r="I75" s="482">
        <v>280</v>
      </c>
      <c r="J75" s="171">
        <v>0</v>
      </c>
      <c r="K75" s="483">
        <f>I75*J75</f>
        <v>0</v>
      </c>
      <c r="N75" s="380"/>
    </row>
    <row r="76" spans="1:14" s="354" customFormat="1">
      <c r="A76" s="5"/>
      <c r="B76" s="6"/>
      <c r="C76" s="7"/>
      <c r="D76" s="357"/>
      <c r="E76" s="346"/>
      <c r="F76" s="467"/>
      <c r="G76" s="510"/>
      <c r="H76" s="467"/>
      <c r="I76" s="482"/>
      <c r="J76" s="566"/>
      <c r="K76" s="483"/>
      <c r="N76" s="380"/>
    </row>
    <row r="77" spans="1:14" s="354" customFormat="1" ht="51">
      <c r="A77" s="5"/>
      <c r="B77" s="6"/>
      <c r="C77" s="7"/>
      <c r="D77" s="357"/>
      <c r="E77" s="346"/>
      <c r="F77" s="467">
        <v>5</v>
      </c>
      <c r="G77" s="468" t="s">
        <v>637</v>
      </c>
      <c r="H77" s="469" t="s">
        <v>615</v>
      </c>
      <c r="I77" s="470">
        <v>8</v>
      </c>
      <c r="J77" s="171">
        <v>0</v>
      </c>
      <c r="K77" s="483">
        <f>I77*J77</f>
        <v>0</v>
      </c>
      <c r="N77" s="380"/>
    </row>
    <row r="78" spans="1:14" s="354" customFormat="1">
      <c r="A78" s="5"/>
      <c r="B78" s="6"/>
      <c r="C78" s="7"/>
      <c r="D78" s="357"/>
      <c r="E78" s="346"/>
      <c r="F78" s="467"/>
      <c r="G78" s="468"/>
      <c r="H78" s="469"/>
      <c r="I78" s="470"/>
      <c r="J78" s="566"/>
      <c r="K78" s="471"/>
      <c r="N78" s="380"/>
    </row>
    <row r="79" spans="1:14" s="354" customFormat="1" ht="38.25">
      <c r="A79" s="5"/>
      <c r="B79" s="6"/>
      <c r="C79" s="7"/>
      <c r="D79" s="357"/>
      <c r="E79" s="346"/>
      <c r="F79" s="467">
        <v>6</v>
      </c>
      <c r="G79" s="468" t="s">
        <v>638</v>
      </c>
      <c r="H79" s="467" t="s">
        <v>622</v>
      </c>
      <c r="I79" s="482">
        <v>300</v>
      </c>
      <c r="J79" s="171">
        <v>0</v>
      </c>
      <c r="K79" s="483">
        <f>I79*J79</f>
        <v>0</v>
      </c>
      <c r="N79" s="380"/>
    </row>
    <row r="80" spans="1:14" s="354" customFormat="1">
      <c r="A80" s="5"/>
      <c r="B80" s="6"/>
      <c r="C80" s="7"/>
      <c r="D80" s="357"/>
      <c r="E80" s="346"/>
      <c r="F80" s="467"/>
      <c r="G80" s="468"/>
      <c r="H80" s="469"/>
      <c r="I80" s="470"/>
      <c r="J80" s="566"/>
      <c r="K80" s="471"/>
      <c r="N80" s="380"/>
    </row>
    <row r="81" spans="1:14" s="354" customFormat="1" ht="38.25">
      <c r="A81" s="5"/>
      <c r="B81" s="6"/>
      <c r="C81" s="7"/>
      <c r="D81" s="357"/>
      <c r="E81" s="346"/>
      <c r="F81" s="467">
        <v>7</v>
      </c>
      <c r="G81" s="468" t="s">
        <v>639</v>
      </c>
      <c r="H81" s="467" t="s">
        <v>622</v>
      </c>
      <c r="I81" s="482">
        <v>70</v>
      </c>
      <c r="J81" s="171">
        <v>0</v>
      </c>
      <c r="K81" s="483">
        <f>I81*J81</f>
        <v>0</v>
      </c>
      <c r="N81" s="380"/>
    </row>
    <row r="82" spans="1:14" s="354" customFormat="1">
      <c r="A82" s="5"/>
      <c r="B82" s="6"/>
      <c r="C82" s="7"/>
      <c r="D82" s="357"/>
      <c r="E82" s="346"/>
      <c r="F82" s="467"/>
      <c r="G82" s="468"/>
      <c r="H82" s="469"/>
      <c r="I82" s="470"/>
      <c r="J82" s="566"/>
      <c r="K82" s="471"/>
      <c r="N82" s="380"/>
    </row>
    <row r="83" spans="1:14" s="354" customFormat="1" ht="25.5">
      <c r="A83" s="5"/>
      <c r="B83" s="6"/>
      <c r="C83" s="7"/>
      <c r="D83" s="357"/>
      <c r="E83" s="346"/>
      <c r="F83" s="467">
        <v>8</v>
      </c>
      <c r="G83" s="468" t="s">
        <v>640</v>
      </c>
      <c r="H83" s="469" t="s">
        <v>615</v>
      </c>
      <c r="I83" s="470">
        <v>1</v>
      </c>
      <c r="J83" s="171">
        <v>0</v>
      </c>
      <c r="K83" s="483">
        <f>I83*J83</f>
        <v>0</v>
      </c>
      <c r="N83" s="380"/>
    </row>
    <row r="84" spans="1:14" s="354" customFormat="1">
      <c r="A84" s="5"/>
      <c r="B84" s="6"/>
      <c r="C84" s="7"/>
      <c r="D84" s="357"/>
      <c r="E84" s="346"/>
      <c r="F84" s="467"/>
      <c r="G84" s="468"/>
      <c r="H84" s="469"/>
      <c r="I84" s="470"/>
      <c r="J84" s="566"/>
      <c r="K84" s="471"/>
      <c r="N84" s="380"/>
    </row>
    <row r="85" spans="1:14" s="354" customFormat="1" ht="25.5">
      <c r="A85" s="5"/>
      <c r="B85" s="6"/>
      <c r="C85" s="7"/>
      <c r="D85" s="357"/>
      <c r="E85" s="346"/>
      <c r="F85" s="467">
        <v>9</v>
      </c>
      <c r="G85" s="468" t="s">
        <v>641</v>
      </c>
      <c r="H85" s="469" t="s">
        <v>615</v>
      </c>
      <c r="I85" s="470">
        <v>1</v>
      </c>
      <c r="J85" s="171">
        <v>0</v>
      </c>
      <c r="K85" s="483">
        <f>I85*J85</f>
        <v>0</v>
      </c>
      <c r="N85" s="380"/>
    </row>
    <row r="86" spans="1:14" s="354" customFormat="1">
      <c r="A86" s="5"/>
      <c r="B86" s="6"/>
      <c r="C86" s="7"/>
      <c r="D86" s="357"/>
      <c r="E86" s="346"/>
      <c r="F86" s="467"/>
      <c r="G86" s="468"/>
      <c r="H86" s="469"/>
      <c r="I86" s="470"/>
      <c r="J86" s="566"/>
      <c r="K86" s="471"/>
      <c r="N86" s="380"/>
    </row>
    <row r="87" spans="1:14" s="354" customFormat="1" ht="127.5">
      <c r="A87" s="5"/>
      <c r="B87" s="6"/>
      <c r="C87" s="7"/>
      <c r="D87" s="357"/>
      <c r="E87" s="346"/>
      <c r="F87" s="467">
        <v>10</v>
      </c>
      <c r="G87" s="468" t="s">
        <v>642</v>
      </c>
      <c r="H87" s="469" t="s">
        <v>615</v>
      </c>
      <c r="I87" s="470">
        <v>8</v>
      </c>
      <c r="J87" s="171">
        <v>0</v>
      </c>
      <c r="K87" s="483">
        <f>I87*J87</f>
        <v>0</v>
      </c>
      <c r="N87" s="380"/>
    </row>
    <row r="88" spans="1:14" s="354" customFormat="1">
      <c r="A88" s="5"/>
      <c r="B88" s="6"/>
      <c r="C88" s="7"/>
      <c r="D88" s="357"/>
      <c r="E88" s="346"/>
      <c r="F88" s="467"/>
      <c r="G88" s="468"/>
      <c r="H88" s="469"/>
      <c r="I88" s="470"/>
      <c r="J88" s="566"/>
      <c r="K88" s="471"/>
      <c r="N88" s="380"/>
    </row>
    <row r="89" spans="1:14" s="354" customFormat="1" ht="102">
      <c r="A89" s="5"/>
      <c r="B89" s="6"/>
      <c r="C89" s="7"/>
      <c r="D89" s="357"/>
      <c r="E89" s="346"/>
      <c r="F89" s="467">
        <v>11</v>
      </c>
      <c r="G89" s="468" t="s">
        <v>643</v>
      </c>
      <c r="H89" s="469" t="s">
        <v>615</v>
      </c>
      <c r="I89" s="470">
        <v>8</v>
      </c>
      <c r="J89" s="171">
        <v>0</v>
      </c>
      <c r="K89" s="471">
        <f>J89*I89</f>
        <v>0</v>
      </c>
      <c r="N89" s="380"/>
    </row>
    <row r="90" spans="1:14" s="354" customFormat="1">
      <c r="A90" s="5"/>
      <c r="B90" s="6"/>
      <c r="C90" s="7"/>
      <c r="D90" s="357"/>
      <c r="E90" s="346"/>
      <c r="F90" s="467"/>
      <c r="G90" s="468"/>
      <c r="H90" s="469"/>
      <c r="I90" s="470"/>
      <c r="J90" s="566"/>
      <c r="K90" s="471"/>
      <c r="N90" s="380"/>
    </row>
    <row r="91" spans="1:14" s="354" customFormat="1" ht="409.5">
      <c r="A91" s="5"/>
      <c r="B91" s="6"/>
      <c r="C91" s="7"/>
      <c r="D91" s="357"/>
      <c r="E91" s="346"/>
      <c r="F91" s="467">
        <v>12</v>
      </c>
      <c r="G91" s="468" t="s">
        <v>644</v>
      </c>
      <c r="H91" s="469" t="s">
        <v>645</v>
      </c>
      <c r="I91" s="470">
        <v>8</v>
      </c>
      <c r="J91" s="171">
        <v>0</v>
      </c>
      <c r="K91" s="483">
        <f>I91*J91</f>
        <v>0</v>
      </c>
      <c r="N91" s="380"/>
    </row>
    <row r="92" spans="1:14" s="354" customFormat="1">
      <c r="A92" s="5"/>
      <c r="B92" s="6"/>
      <c r="C92" s="7"/>
      <c r="D92" s="357"/>
      <c r="E92" s="346"/>
      <c r="F92" s="467"/>
      <c r="G92" s="468"/>
      <c r="H92" s="469"/>
      <c r="I92" s="470"/>
      <c r="J92" s="566"/>
      <c r="K92" s="471"/>
      <c r="N92" s="380"/>
    </row>
    <row r="93" spans="1:14" s="354" customFormat="1" ht="25.5">
      <c r="A93" s="5"/>
      <c r="B93" s="6"/>
      <c r="C93" s="7"/>
      <c r="D93" s="357"/>
      <c r="E93" s="346"/>
      <c r="F93" s="467">
        <v>13</v>
      </c>
      <c r="G93" s="468" t="s">
        <v>646</v>
      </c>
      <c r="H93" s="469" t="s">
        <v>615</v>
      </c>
      <c r="I93" s="470">
        <v>8</v>
      </c>
      <c r="J93" s="171">
        <v>0</v>
      </c>
      <c r="K93" s="483">
        <f>I93*J93</f>
        <v>0</v>
      </c>
      <c r="N93" s="380"/>
    </row>
    <row r="94" spans="1:14" s="354" customFormat="1">
      <c r="A94" s="5"/>
      <c r="B94" s="6"/>
      <c r="C94" s="7"/>
      <c r="D94" s="357"/>
      <c r="E94" s="346"/>
      <c r="F94" s="467"/>
      <c r="G94" s="468"/>
      <c r="H94" s="469"/>
      <c r="I94" s="470"/>
      <c r="J94" s="566"/>
      <c r="K94" s="471"/>
      <c r="N94" s="380"/>
    </row>
    <row r="95" spans="1:14" s="354" customFormat="1" ht="38.25">
      <c r="A95" s="5"/>
      <c r="B95" s="6"/>
      <c r="C95" s="7"/>
      <c r="D95" s="357"/>
      <c r="E95" s="346"/>
      <c r="F95" s="467">
        <v>14</v>
      </c>
      <c r="G95" s="510" t="s">
        <v>647</v>
      </c>
      <c r="H95" s="469" t="s">
        <v>615</v>
      </c>
      <c r="I95" s="470">
        <v>1</v>
      </c>
      <c r="J95" s="171">
        <v>0</v>
      </c>
      <c r="K95" s="483">
        <f>I95*J95</f>
        <v>0</v>
      </c>
      <c r="N95" s="380"/>
    </row>
    <row r="96" spans="1:14" s="354" customFormat="1">
      <c r="A96" s="5"/>
      <c r="B96" s="6"/>
      <c r="C96" s="7"/>
      <c r="D96" s="357"/>
      <c r="E96" s="346"/>
      <c r="F96" s="467"/>
      <c r="G96" s="468"/>
      <c r="H96" s="469"/>
      <c r="I96" s="470"/>
      <c r="J96" s="566"/>
      <c r="K96" s="471"/>
      <c r="N96" s="380"/>
    </row>
    <row r="97" spans="1:14" s="354" customFormat="1" ht="38.25">
      <c r="A97" s="5"/>
      <c r="B97" s="6"/>
      <c r="C97" s="7"/>
      <c r="D97" s="357"/>
      <c r="E97" s="346"/>
      <c r="F97" s="467">
        <v>15</v>
      </c>
      <c r="G97" s="510" t="s">
        <v>648</v>
      </c>
      <c r="H97" s="469" t="s">
        <v>615</v>
      </c>
      <c r="I97" s="470">
        <v>8</v>
      </c>
      <c r="J97" s="171">
        <v>0</v>
      </c>
      <c r="K97" s="483">
        <f>I97*J97</f>
        <v>0</v>
      </c>
      <c r="N97" s="380"/>
    </row>
    <row r="98" spans="1:14" s="354" customFormat="1">
      <c r="A98" s="5"/>
      <c r="B98" s="6"/>
      <c r="C98" s="7"/>
      <c r="D98" s="357"/>
      <c r="E98" s="346"/>
      <c r="F98" s="467"/>
      <c r="G98" s="510"/>
      <c r="H98" s="467"/>
      <c r="I98" s="482"/>
      <c r="J98" s="566"/>
      <c r="K98" s="483"/>
      <c r="N98" s="380"/>
    </row>
    <row r="99" spans="1:14" s="354" customFormat="1">
      <c r="A99" s="5"/>
      <c r="B99" s="6"/>
      <c r="C99" s="7"/>
      <c r="D99" s="357"/>
      <c r="E99" s="346"/>
      <c r="F99" s="508"/>
      <c r="G99" s="509"/>
      <c r="H99" s="502"/>
      <c r="I99" s="503"/>
      <c r="J99" s="595"/>
      <c r="K99" s="504"/>
      <c r="N99" s="380"/>
    </row>
    <row r="100" spans="1:14" s="354" customFormat="1" ht="30.4" thickBot="1">
      <c r="A100" s="5"/>
      <c r="B100" s="6"/>
      <c r="C100" s="7"/>
      <c r="D100" s="357"/>
      <c r="E100" s="346"/>
      <c r="F100" s="511"/>
      <c r="G100" s="489" t="s">
        <v>650</v>
      </c>
      <c r="H100" s="512"/>
      <c r="I100" s="513"/>
      <c r="J100" s="597"/>
      <c r="K100" s="491">
        <f>SUM(K69:K99)</f>
        <v>0</v>
      </c>
      <c r="N100" s="380"/>
    </row>
    <row r="101" spans="1:14" s="354" customFormat="1" ht="13.15" thickTop="1">
      <c r="A101" s="5"/>
      <c r="B101" s="6"/>
      <c r="C101" s="7"/>
      <c r="D101" s="357"/>
      <c r="E101" s="346"/>
      <c r="F101" s="378"/>
      <c r="G101" s="379"/>
      <c r="H101" s="380"/>
      <c r="I101" s="381"/>
      <c r="J101" s="570"/>
      <c r="K101" s="382"/>
      <c r="N101" s="380"/>
    </row>
    <row r="102" spans="1:14" s="354" customFormat="1" ht="30">
      <c r="A102" s="5"/>
      <c r="B102" s="6"/>
      <c r="C102" s="7"/>
      <c r="D102" s="357"/>
      <c r="E102" s="346"/>
      <c r="F102" s="428" t="s">
        <v>601</v>
      </c>
      <c r="G102" s="514" t="s">
        <v>602</v>
      </c>
      <c r="H102" s="515" t="s">
        <v>608</v>
      </c>
      <c r="I102" s="516" t="s">
        <v>609</v>
      </c>
      <c r="J102" s="598" t="s">
        <v>610</v>
      </c>
      <c r="K102" s="516" t="s">
        <v>611</v>
      </c>
      <c r="N102" s="380"/>
    </row>
    <row r="103" spans="1:14" s="354" customFormat="1" ht="13.15">
      <c r="A103" s="5"/>
      <c r="B103" s="6"/>
      <c r="C103" s="7"/>
      <c r="D103" s="357"/>
      <c r="E103" s="346"/>
      <c r="F103" s="517"/>
      <c r="G103" s="518"/>
      <c r="H103" s="519"/>
      <c r="I103" s="520"/>
      <c r="J103" s="599"/>
      <c r="K103" s="520"/>
      <c r="N103" s="380"/>
    </row>
    <row r="104" spans="1:14" s="354" customFormat="1" ht="15">
      <c r="A104" s="5"/>
      <c r="B104" s="6"/>
      <c r="C104" s="7"/>
      <c r="D104" s="357"/>
      <c r="E104" s="346"/>
      <c r="F104" s="428"/>
      <c r="G104" s="428" t="s">
        <v>612</v>
      </c>
      <c r="H104" s="521"/>
      <c r="I104" s="522"/>
      <c r="J104" s="600"/>
      <c r="K104" s="522"/>
      <c r="N104" s="380"/>
    </row>
    <row r="105" spans="1:14" s="354" customFormat="1" ht="15">
      <c r="A105" s="5"/>
      <c r="B105" s="6"/>
      <c r="C105" s="7"/>
      <c r="D105" s="357"/>
      <c r="E105" s="346"/>
      <c r="F105" s="428"/>
      <c r="G105" s="428"/>
      <c r="H105" s="521"/>
      <c r="I105" s="522"/>
      <c r="J105" s="600"/>
      <c r="K105" s="522"/>
      <c r="N105" s="380"/>
    </row>
    <row r="106" spans="1:14" s="354" customFormat="1" ht="15">
      <c r="A106" s="5"/>
      <c r="B106" s="6"/>
      <c r="C106" s="7"/>
      <c r="D106" s="357"/>
      <c r="E106" s="346"/>
      <c r="F106" s="428" t="s">
        <v>596</v>
      </c>
      <c r="G106" s="428" t="s">
        <v>613</v>
      </c>
      <c r="H106" s="521"/>
      <c r="I106" s="522"/>
      <c r="J106" s="600"/>
      <c r="K106" s="522"/>
      <c r="N106" s="380"/>
    </row>
    <row r="107" spans="1:14" s="354" customFormat="1" ht="13.5">
      <c r="A107" s="5"/>
      <c r="B107" s="6"/>
      <c r="C107" s="7"/>
      <c r="D107" s="357"/>
      <c r="E107" s="346"/>
      <c r="F107" s="464"/>
      <c r="G107" s="465"/>
      <c r="H107" s="466"/>
      <c r="I107" s="465"/>
      <c r="J107" s="589"/>
      <c r="K107" s="465"/>
      <c r="N107" s="380"/>
    </row>
    <row r="108" spans="1:14" s="354" customFormat="1" ht="38.25">
      <c r="A108" s="5"/>
      <c r="B108" s="6"/>
      <c r="C108" s="7"/>
      <c r="D108" s="357"/>
      <c r="E108" s="346"/>
      <c r="F108" s="467">
        <v>1</v>
      </c>
      <c r="G108" s="468" t="s">
        <v>651</v>
      </c>
      <c r="H108" s="469" t="s">
        <v>615</v>
      </c>
      <c r="I108" s="470">
        <v>1</v>
      </c>
      <c r="J108" s="171">
        <v>0</v>
      </c>
      <c r="K108" s="471">
        <f>I108*J108</f>
        <v>0</v>
      </c>
      <c r="N108" s="380"/>
    </row>
    <row r="109" spans="1:14" s="354" customFormat="1" ht="13.5">
      <c r="A109" s="5"/>
      <c r="B109" s="6"/>
      <c r="C109" s="7"/>
      <c r="D109" s="357"/>
      <c r="E109" s="346"/>
      <c r="F109" s="464"/>
      <c r="G109" s="465"/>
      <c r="H109" s="472"/>
      <c r="I109" s="473"/>
      <c r="J109" s="590"/>
      <c r="K109" s="473"/>
      <c r="N109" s="380"/>
    </row>
    <row r="110" spans="1:14" s="354" customFormat="1" ht="63.75">
      <c r="A110" s="5"/>
      <c r="B110" s="6"/>
      <c r="C110" s="7"/>
      <c r="D110" s="357"/>
      <c r="E110" s="346"/>
      <c r="F110" s="467">
        <v>2</v>
      </c>
      <c r="G110" s="468" t="s">
        <v>652</v>
      </c>
      <c r="H110" s="469" t="s">
        <v>615</v>
      </c>
      <c r="I110" s="470">
        <v>1</v>
      </c>
      <c r="J110" s="171">
        <v>0</v>
      </c>
      <c r="K110" s="471">
        <f>I110*J110</f>
        <v>0</v>
      </c>
      <c r="N110" s="380"/>
    </row>
    <row r="111" spans="1:14" s="354" customFormat="1" ht="13.5">
      <c r="A111" s="5"/>
      <c r="B111" s="6"/>
      <c r="C111" s="7"/>
      <c r="D111" s="357"/>
      <c r="E111" s="346"/>
      <c r="F111" s="464"/>
      <c r="G111" s="465"/>
      <c r="H111" s="472"/>
      <c r="I111" s="473"/>
      <c r="J111" s="590"/>
      <c r="K111" s="473"/>
      <c r="N111" s="380"/>
    </row>
    <row r="112" spans="1:14" s="354" customFormat="1" ht="51">
      <c r="A112" s="5"/>
      <c r="B112" s="6"/>
      <c r="C112" s="7"/>
      <c r="D112" s="357"/>
      <c r="E112" s="346"/>
      <c r="F112" s="467">
        <v>3</v>
      </c>
      <c r="G112" s="468" t="s">
        <v>617</v>
      </c>
      <c r="H112" s="469" t="s">
        <v>618</v>
      </c>
      <c r="I112" s="470">
        <v>96</v>
      </c>
      <c r="J112" s="171">
        <v>0</v>
      </c>
      <c r="K112" s="471">
        <f>I112*J112</f>
        <v>0</v>
      </c>
      <c r="N112" s="380"/>
    </row>
    <row r="113" spans="1:14" s="354" customFormat="1" ht="13.5">
      <c r="A113" s="5"/>
      <c r="B113" s="6"/>
      <c r="C113" s="7"/>
      <c r="D113" s="357"/>
      <c r="E113" s="346"/>
      <c r="F113" s="464"/>
      <c r="G113" s="465"/>
      <c r="H113" s="472"/>
      <c r="I113" s="473"/>
      <c r="J113" s="590"/>
      <c r="K113" s="473"/>
      <c r="N113" s="380"/>
    </row>
    <row r="114" spans="1:14" s="354" customFormat="1" ht="38.25">
      <c r="A114" s="5"/>
      <c r="B114" s="6"/>
      <c r="C114" s="7"/>
      <c r="D114" s="357"/>
      <c r="E114" s="346"/>
      <c r="F114" s="467">
        <v>4</v>
      </c>
      <c r="G114" s="468" t="s">
        <v>619</v>
      </c>
      <c r="H114" s="469" t="s">
        <v>618</v>
      </c>
      <c r="I114" s="470">
        <v>10.24</v>
      </c>
      <c r="J114" s="171">
        <v>0</v>
      </c>
      <c r="K114" s="471">
        <f>I114*J114</f>
        <v>0</v>
      </c>
      <c r="N114" s="380"/>
    </row>
    <row r="115" spans="1:14" s="354" customFormat="1" ht="13.5">
      <c r="A115" s="5"/>
      <c r="B115" s="6"/>
      <c r="C115" s="7"/>
      <c r="D115" s="357"/>
      <c r="E115" s="346"/>
      <c r="F115" s="464"/>
      <c r="G115" s="465"/>
      <c r="H115" s="472"/>
      <c r="I115" s="473"/>
      <c r="J115" s="590"/>
      <c r="K115" s="473"/>
      <c r="N115" s="380"/>
    </row>
    <row r="116" spans="1:14" s="354" customFormat="1" ht="25.5">
      <c r="A116" s="5"/>
      <c r="B116" s="6"/>
      <c r="C116" s="7"/>
      <c r="D116" s="357"/>
      <c r="E116" s="346"/>
      <c r="F116" s="467">
        <v>5</v>
      </c>
      <c r="G116" s="468" t="s">
        <v>620</v>
      </c>
      <c r="H116" s="469" t="s">
        <v>618</v>
      </c>
      <c r="I116" s="470">
        <v>12.8</v>
      </c>
      <c r="J116" s="171">
        <v>0</v>
      </c>
      <c r="K116" s="471">
        <f>I116*J116</f>
        <v>0</v>
      </c>
      <c r="N116" s="380"/>
    </row>
    <row r="117" spans="1:14" s="354" customFormat="1" ht="13.5">
      <c r="A117" s="5"/>
      <c r="B117" s="6"/>
      <c r="C117" s="7"/>
      <c r="D117" s="357"/>
      <c r="E117" s="346"/>
      <c r="F117" s="464"/>
      <c r="G117" s="465"/>
      <c r="H117" s="472"/>
      <c r="I117" s="473"/>
      <c r="J117" s="590"/>
      <c r="K117" s="473"/>
      <c r="N117" s="380"/>
    </row>
    <row r="118" spans="1:14" s="354" customFormat="1" ht="25.5">
      <c r="A118" s="5"/>
      <c r="B118" s="6"/>
      <c r="C118" s="7"/>
      <c r="D118" s="357"/>
      <c r="E118" s="346"/>
      <c r="F118" s="467">
        <v>6</v>
      </c>
      <c r="G118" s="468" t="s">
        <v>621</v>
      </c>
      <c r="H118" s="469" t="s">
        <v>622</v>
      </c>
      <c r="I118" s="470">
        <v>25</v>
      </c>
      <c r="J118" s="171">
        <v>0</v>
      </c>
      <c r="K118" s="471">
        <f>I118*J118</f>
        <v>0</v>
      </c>
      <c r="N118" s="380"/>
    </row>
    <row r="119" spans="1:14" s="354" customFormat="1">
      <c r="A119" s="5"/>
      <c r="B119" s="6"/>
      <c r="C119" s="7"/>
      <c r="D119" s="357"/>
      <c r="E119" s="346"/>
      <c r="F119" s="467"/>
      <c r="G119" s="468"/>
      <c r="H119" s="469"/>
      <c r="I119" s="470"/>
      <c r="J119" s="566"/>
      <c r="K119" s="471"/>
      <c r="N119" s="380"/>
    </row>
    <row r="120" spans="1:14" s="354" customFormat="1" ht="38.25">
      <c r="A120" s="5"/>
      <c r="B120" s="6"/>
      <c r="C120" s="7"/>
      <c r="D120" s="357"/>
      <c r="E120" s="346"/>
      <c r="F120" s="467">
        <v>7</v>
      </c>
      <c r="G120" s="468" t="s">
        <v>623</v>
      </c>
      <c r="H120" s="469" t="s">
        <v>615</v>
      </c>
      <c r="I120" s="470">
        <v>6</v>
      </c>
      <c r="J120" s="171">
        <v>0</v>
      </c>
      <c r="K120" s="471">
        <f>I120*J120</f>
        <v>0</v>
      </c>
      <c r="N120" s="380"/>
    </row>
    <row r="121" spans="1:14" s="354" customFormat="1">
      <c r="A121" s="5"/>
      <c r="B121" s="6"/>
      <c r="C121" s="7"/>
      <c r="D121" s="357"/>
      <c r="E121" s="346"/>
      <c r="F121" s="467"/>
      <c r="G121" s="468"/>
      <c r="H121" s="469"/>
      <c r="I121" s="470"/>
      <c r="J121" s="566"/>
      <c r="K121" s="471"/>
      <c r="N121" s="380"/>
    </row>
    <row r="122" spans="1:14" s="354" customFormat="1" ht="38.25">
      <c r="A122" s="5"/>
      <c r="B122" s="6"/>
      <c r="C122" s="7"/>
      <c r="D122" s="357"/>
      <c r="E122" s="346"/>
      <c r="F122" s="467">
        <v>8</v>
      </c>
      <c r="G122" s="468" t="s">
        <v>653</v>
      </c>
      <c r="H122" s="469" t="s">
        <v>615</v>
      </c>
      <c r="I122" s="470">
        <v>10</v>
      </c>
      <c r="J122" s="171">
        <v>0</v>
      </c>
      <c r="K122" s="471">
        <f>I122*J122</f>
        <v>0</v>
      </c>
      <c r="N122" s="380"/>
    </row>
    <row r="123" spans="1:14" s="354" customFormat="1">
      <c r="A123" s="5"/>
      <c r="B123" s="6"/>
      <c r="C123" s="7"/>
      <c r="D123" s="357"/>
      <c r="E123" s="346"/>
      <c r="F123" s="467"/>
      <c r="G123" s="468"/>
      <c r="H123" s="469"/>
      <c r="I123" s="470"/>
      <c r="J123" s="566"/>
      <c r="K123" s="471"/>
      <c r="N123" s="380"/>
    </row>
    <row r="124" spans="1:14" s="354" customFormat="1" ht="38.25">
      <c r="A124" s="5"/>
      <c r="B124" s="6"/>
      <c r="C124" s="7"/>
      <c r="D124" s="357"/>
      <c r="E124" s="346"/>
      <c r="F124" s="467">
        <v>9</v>
      </c>
      <c r="G124" s="468" t="s">
        <v>624</v>
      </c>
      <c r="H124" s="469" t="s">
        <v>615</v>
      </c>
      <c r="I124" s="470">
        <v>2</v>
      </c>
      <c r="J124" s="171">
        <v>0</v>
      </c>
      <c r="K124" s="471">
        <f>I124*J124</f>
        <v>0</v>
      </c>
      <c r="N124" s="380"/>
    </row>
    <row r="125" spans="1:14" s="354" customFormat="1">
      <c r="A125" s="5"/>
      <c r="B125" s="6"/>
      <c r="C125" s="7"/>
      <c r="D125" s="357"/>
      <c r="E125" s="346"/>
      <c r="F125" s="474"/>
      <c r="G125" s="475"/>
      <c r="H125" s="474"/>
      <c r="I125" s="476"/>
      <c r="J125" s="591"/>
      <c r="K125" s="477"/>
      <c r="N125" s="380"/>
    </row>
    <row r="126" spans="1:14" s="354" customFormat="1">
      <c r="A126" s="5"/>
      <c r="B126" s="6"/>
      <c r="C126" s="7"/>
      <c r="D126" s="357"/>
      <c r="E126" s="346"/>
      <c r="F126" s="467">
        <v>10</v>
      </c>
      <c r="G126" s="478" t="s">
        <v>625</v>
      </c>
      <c r="H126" s="469" t="s">
        <v>615</v>
      </c>
      <c r="I126" s="470">
        <v>1</v>
      </c>
      <c r="J126" s="171">
        <v>0</v>
      </c>
      <c r="K126" s="471">
        <f>I126*J126</f>
        <v>0</v>
      </c>
      <c r="N126" s="380"/>
    </row>
    <row r="127" spans="1:14" s="354" customFormat="1">
      <c r="A127" s="5"/>
      <c r="B127" s="6"/>
      <c r="C127" s="7"/>
      <c r="D127" s="357"/>
      <c r="E127" s="346"/>
      <c r="F127" s="479"/>
      <c r="G127" s="480"/>
      <c r="H127" s="481"/>
      <c r="I127" s="482"/>
      <c r="J127" s="592"/>
      <c r="K127" s="483"/>
      <c r="N127" s="380"/>
    </row>
    <row r="128" spans="1:14" s="354" customFormat="1" ht="25.5">
      <c r="A128" s="5"/>
      <c r="B128" s="6"/>
      <c r="C128" s="7"/>
      <c r="D128" s="357"/>
      <c r="E128" s="346"/>
      <c r="F128" s="467">
        <v>11</v>
      </c>
      <c r="G128" s="484" t="s">
        <v>626</v>
      </c>
      <c r="H128" s="485" t="s">
        <v>622</v>
      </c>
      <c r="I128" s="486">
        <v>320</v>
      </c>
      <c r="J128" s="171">
        <v>0</v>
      </c>
      <c r="K128" s="471">
        <f>I128*J128</f>
        <v>0</v>
      </c>
      <c r="N128" s="380"/>
    </row>
    <row r="129" spans="1:14" s="354" customFormat="1">
      <c r="A129" s="5"/>
      <c r="B129" s="6"/>
      <c r="C129" s="7"/>
      <c r="D129" s="357"/>
      <c r="E129" s="346"/>
      <c r="F129" s="467"/>
      <c r="G129" s="487"/>
      <c r="H129" s="485"/>
      <c r="I129" s="486"/>
      <c r="J129" s="593"/>
      <c r="K129" s="486"/>
      <c r="N129" s="380"/>
    </row>
    <row r="130" spans="1:14" s="354" customFormat="1" ht="15.4" thickBot="1">
      <c r="A130" s="5"/>
      <c r="B130" s="6"/>
      <c r="C130" s="7"/>
      <c r="D130" s="357"/>
      <c r="E130" s="346"/>
      <c r="F130" s="523"/>
      <c r="G130" s="524" t="s">
        <v>627</v>
      </c>
      <c r="H130" s="525"/>
      <c r="I130" s="524"/>
      <c r="J130" s="601"/>
      <c r="K130" s="526">
        <f>SUM(K108:K129)</f>
        <v>0</v>
      </c>
      <c r="N130" s="380"/>
    </row>
    <row r="131" spans="1:14" s="354" customFormat="1" ht="13.15" thickTop="1">
      <c r="A131" s="5"/>
      <c r="B131" s="6"/>
      <c r="C131" s="7"/>
      <c r="D131" s="357"/>
      <c r="E131" s="346"/>
      <c r="F131" s="453"/>
      <c r="G131" s="453"/>
      <c r="H131" s="453"/>
      <c r="I131" s="453"/>
      <c r="J131" s="585"/>
      <c r="K131" s="486"/>
      <c r="N131" s="380"/>
    </row>
    <row r="132" spans="1:14" s="354" customFormat="1" ht="15">
      <c r="A132" s="5"/>
      <c r="B132" s="6"/>
      <c r="C132" s="7"/>
      <c r="D132" s="357"/>
      <c r="E132" s="346"/>
      <c r="F132" s="432" t="s">
        <v>598</v>
      </c>
      <c r="G132" s="433" t="s">
        <v>628</v>
      </c>
      <c r="H132" s="515" t="s">
        <v>608</v>
      </c>
      <c r="I132" s="516" t="s">
        <v>609</v>
      </c>
      <c r="J132" s="598" t="s">
        <v>610</v>
      </c>
      <c r="K132" s="516" t="s">
        <v>611</v>
      </c>
      <c r="N132" s="380"/>
    </row>
    <row r="133" spans="1:14" s="354" customFormat="1" ht="15">
      <c r="A133" s="5"/>
      <c r="B133" s="6"/>
      <c r="C133" s="7"/>
      <c r="D133" s="357"/>
      <c r="E133" s="346"/>
      <c r="F133" s="493"/>
      <c r="G133" s="494"/>
      <c r="H133" s="476"/>
      <c r="I133" s="495"/>
      <c r="J133" s="591"/>
      <c r="K133" s="496"/>
      <c r="N133" s="380"/>
    </row>
    <row r="134" spans="1:14" s="354" customFormat="1" ht="78.75">
      <c r="A134" s="5"/>
      <c r="B134" s="6"/>
      <c r="C134" s="7"/>
      <c r="D134" s="357"/>
      <c r="E134" s="346"/>
      <c r="F134" s="497"/>
      <c r="G134" s="498" t="s">
        <v>629</v>
      </c>
      <c r="H134" s="476"/>
      <c r="I134" s="495"/>
      <c r="J134" s="591"/>
      <c r="K134" s="496"/>
      <c r="N134" s="380"/>
    </row>
    <row r="135" spans="1:14" s="354" customFormat="1" ht="13.15">
      <c r="A135" s="5"/>
      <c r="B135" s="6"/>
      <c r="C135" s="7"/>
      <c r="D135" s="357"/>
      <c r="E135" s="346"/>
      <c r="F135" s="497"/>
      <c r="G135" s="498"/>
      <c r="H135" s="476"/>
      <c r="I135" s="495"/>
      <c r="J135" s="591"/>
      <c r="K135" s="496"/>
      <c r="N135" s="380"/>
    </row>
    <row r="136" spans="1:14" s="354" customFormat="1" ht="65.650000000000006">
      <c r="A136" s="5"/>
      <c r="B136" s="6"/>
      <c r="C136" s="7"/>
      <c r="D136" s="357"/>
      <c r="E136" s="346"/>
      <c r="F136" s="497"/>
      <c r="G136" s="498" t="s">
        <v>630</v>
      </c>
      <c r="H136" s="476"/>
      <c r="I136" s="495"/>
      <c r="J136" s="591"/>
      <c r="K136" s="496"/>
      <c r="N136" s="380"/>
    </row>
    <row r="137" spans="1:14" s="354" customFormat="1" ht="13.15">
      <c r="A137" s="5"/>
      <c r="B137" s="6"/>
      <c r="C137" s="7"/>
      <c r="D137" s="357"/>
      <c r="E137" s="346"/>
      <c r="F137" s="497"/>
      <c r="G137" s="499"/>
      <c r="H137" s="476"/>
      <c r="I137" s="495"/>
      <c r="J137" s="591"/>
      <c r="K137" s="496"/>
      <c r="N137" s="380"/>
    </row>
    <row r="138" spans="1:14" s="354" customFormat="1" ht="13.15">
      <c r="A138" s="5"/>
      <c r="B138" s="6"/>
      <c r="C138" s="7"/>
      <c r="D138" s="357"/>
      <c r="E138" s="346"/>
      <c r="F138" s="500"/>
      <c r="G138" s="501" t="s">
        <v>631</v>
      </c>
      <c r="H138" s="502"/>
      <c r="I138" s="503"/>
      <c r="J138" s="595"/>
      <c r="K138" s="504"/>
      <c r="N138" s="380"/>
    </row>
    <row r="139" spans="1:14" s="354" customFormat="1" ht="25.5">
      <c r="A139" s="5"/>
      <c r="B139" s="6"/>
      <c r="C139" s="7"/>
      <c r="D139" s="357"/>
      <c r="E139" s="346"/>
      <c r="F139" s="450"/>
      <c r="G139" s="505" t="s">
        <v>632</v>
      </c>
      <c r="H139" s="506"/>
      <c r="I139" s="506"/>
      <c r="J139" s="596"/>
      <c r="K139" s="507"/>
      <c r="N139" s="380"/>
    </row>
    <row r="140" spans="1:14" s="354" customFormat="1">
      <c r="A140" s="5"/>
      <c r="B140" s="6"/>
      <c r="C140" s="7"/>
      <c r="D140" s="357"/>
      <c r="E140" s="346"/>
      <c r="F140" s="508"/>
      <c r="G140" s="509"/>
      <c r="H140" s="502"/>
      <c r="I140" s="503"/>
      <c r="J140" s="595"/>
      <c r="K140" s="504"/>
      <c r="N140" s="380"/>
    </row>
    <row r="141" spans="1:14" s="354" customFormat="1" ht="25.5">
      <c r="A141" s="5"/>
      <c r="B141" s="6"/>
      <c r="C141" s="7"/>
      <c r="D141" s="357"/>
      <c r="E141" s="346"/>
      <c r="F141" s="467">
        <v>1</v>
      </c>
      <c r="G141" s="510" t="s">
        <v>633</v>
      </c>
      <c r="H141" s="467" t="s">
        <v>622</v>
      </c>
      <c r="I141" s="482">
        <v>350</v>
      </c>
      <c r="J141" s="171">
        <v>0</v>
      </c>
      <c r="K141" s="483">
        <f>I141*J141</f>
        <v>0</v>
      </c>
      <c r="N141" s="380"/>
    </row>
    <row r="142" spans="1:14" s="354" customFormat="1">
      <c r="A142" s="5"/>
      <c r="B142" s="6"/>
      <c r="C142" s="7"/>
      <c r="D142" s="357"/>
      <c r="E142" s="346"/>
      <c r="F142" s="467"/>
      <c r="G142" s="510"/>
      <c r="H142" s="467"/>
      <c r="I142" s="482"/>
      <c r="J142" s="566"/>
      <c r="K142" s="483"/>
      <c r="N142" s="380"/>
    </row>
    <row r="143" spans="1:14" s="354" customFormat="1" ht="38.25">
      <c r="A143" s="5"/>
      <c r="B143" s="6"/>
      <c r="C143" s="7"/>
      <c r="D143" s="357"/>
      <c r="E143" s="346"/>
      <c r="F143" s="467">
        <v>2</v>
      </c>
      <c r="G143" s="510" t="s">
        <v>654</v>
      </c>
      <c r="H143" s="467" t="s">
        <v>622</v>
      </c>
      <c r="I143" s="482">
        <v>960</v>
      </c>
      <c r="J143" s="171">
        <v>0</v>
      </c>
      <c r="K143" s="483">
        <f>I143*J143</f>
        <v>0</v>
      </c>
      <c r="N143" s="380"/>
    </row>
    <row r="144" spans="1:14" s="354" customFormat="1">
      <c r="A144" s="5"/>
      <c r="B144" s="6"/>
      <c r="C144" s="7"/>
      <c r="D144" s="357"/>
      <c r="E144" s="346"/>
      <c r="F144" s="467"/>
      <c r="G144" s="510"/>
      <c r="H144" s="467"/>
      <c r="I144" s="482"/>
      <c r="J144" s="566"/>
      <c r="K144" s="483"/>
      <c r="N144" s="380"/>
    </row>
    <row r="145" spans="1:14" s="354" customFormat="1" ht="38.25">
      <c r="A145" s="5"/>
      <c r="B145" s="6"/>
      <c r="C145" s="7"/>
      <c r="D145" s="357"/>
      <c r="E145" s="346"/>
      <c r="F145" s="467">
        <v>3</v>
      </c>
      <c r="G145" s="510" t="s">
        <v>634</v>
      </c>
      <c r="H145" s="469" t="s">
        <v>615</v>
      </c>
      <c r="I145" s="470">
        <v>6</v>
      </c>
      <c r="J145" s="171">
        <v>0</v>
      </c>
      <c r="K145" s="483">
        <f>I145*J145</f>
        <v>0</v>
      </c>
      <c r="N145" s="380"/>
    </row>
    <row r="146" spans="1:14" s="354" customFormat="1">
      <c r="A146" s="5"/>
      <c r="B146" s="6"/>
      <c r="C146" s="7"/>
      <c r="D146" s="357"/>
      <c r="E146" s="346"/>
      <c r="F146" s="467"/>
      <c r="G146" s="510"/>
      <c r="H146" s="467"/>
      <c r="I146" s="482"/>
      <c r="J146" s="566"/>
      <c r="K146" s="483"/>
      <c r="N146" s="380"/>
    </row>
    <row r="147" spans="1:14" s="354" customFormat="1" ht="38.25">
      <c r="A147" s="5"/>
      <c r="B147" s="6"/>
      <c r="C147" s="7"/>
      <c r="D147" s="357"/>
      <c r="E147" s="346"/>
      <c r="F147" s="467">
        <v>4</v>
      </c>
      <c r="G147" s="510" t="s">
        <v>635</v>
      </c>
      <c r="H147" s="467" t="s">
        <v>622</v>
      </c>
      <c r="I147" s="482">
        <v>320</v>
      </c>
      <c r="J147" s="171">
        <v>0</v>
      </c>
      <c r="K147" s="483">
        <f>I147*J147</f>
        <v>0</v>
      </c>
      <c r="N147" s="380"/>
    </row>
    <row r="148" spans="1:14" s="354" customFormat="1">
      <c r="A148" s="5"/>
      <c r="B148" s="6"/>
      <c r="C148" s="7"/>
      <c r="D148" s="357"/>
      <c r="E148" s="346"/>
      <c r="F148" s="467"/>
      <c r="G148" s="510"/>
      <c r="H148" s="467"/>
      <c r="I148" s="482"/>
      <c r="J148" s="566"/>
      <c r="K148" s="483"/>
      <c r="N148" s="380"/>
    </row>
    <row r="149" spans="1:14" s="354" customFormat="1" ht="25.5">
      <c r="A149" s="5"/>
      <c r="B149" s="6"/>
      <c r="C149" s="7"/>
      <c r="D149" s="357"/>
      <c r="E149" s="346"/>
      <c r="F149" s="467">
        <v>5</v>
      </c>
      <c r="G149" s="510" t="s">
        <v>636</v>
      </c>
      <c r="H149" s="467" t="s">
        <v>622</v>
      </c>
      <c r="I149" s="482">
        <v>350</v>
      </c>
      <c r="J149" s="171">
        <v>0</v>
      </c>
      <c r="K149" s="483">
        <f>I149*J149</f>
        <v>0</v>
      </c>
      <c r="N149" s="380"/>
    </row>
    <row r="150" spans="1:14" s="354" customFormat="1">
      <c r="A150" s="5"/>
      <c r="B150" s="6"/>
      <c r="C150" s="7"/>
      <c r="D150" s="357"/>
      <c r="E150" s="346"/>
      <c r="F150" s="467"/>
      <c r="G150" s="510"/>
      <c r="H150" s="467"/>
      <c r="I150" s="482"/>
      <c r="J150" s="566"/>
      <c r="K150" s="483"/>
      <c r="N150" s="380"/>
    </row>
    <row r="151" spans="1:14" s="354" customFormat="1" ht="51">
      <c r="A151" s="5"/>
      <c r="B151" s="6"/>
      <c r="C151" s="7"/>
      <c r="D151" s="357"/>
      <c r="E151" s="346"/>
      <c r="F151" s="467">
        <v>6</v>
      </c>
      <c r="G151" s="468" t="s">
        <v>637</v>
      </c>
      <c r="H151" s="469" t="s">
        <v>615</v>
      </c>
      <c r="I151" s="470">
        <v>12</v>
      </c>
      <c r="J151" s="171">
        <v>0</v>
      </c>
      <c r="K151" s="483">
        <f>I151*J151</f>
        <v>0</v>
      </c>
      <c r="N151" s="380"/>
    </row>
    <row r="152" spans="1:14" s="354" customFormat="1">
      <c r="A152" s="5"/>
      <c r="B152" s="6"/>
      <c r="C152" s="7"/>
      <c r="D152" s="357"/>
      <c r="E152" s="346"/>
      <c r="F152" s="467"/>
      <c r="G152" s="468"/>
      <c r="H152" s="469"/>
      <c r="I152" s="470"/>
      <c r="J152" s="566"/>
      <c r="K152" s="471"/>
      <c r="N152" s="380"/>
    </row>
    <row r="153" spans="1:14" s="354" customFormat="1" ht="38.25">
      <c r="A153" s="5"/>
      <c r="B153" s="6"/>
      <c r="C153" s="7"/>
      <c r="D153" s="357"/>
      <c r="E153" s="346"/>
      <c r="F153" s="467">
        <v>7</v>
      </c>
      <c r="G153" s="468" t="s">
        <v>638</v>
      </c>
      <c r="H153" s="467" t="s">
        <v>622</v>
      </c>
      <c r="I153" s="482">
        <v>370</v>
      </c>
      <c r="J153" s="171">
        <v>0</v>
      </c>
      <c r="K153" s="483">
        <f>I153*J153</f>
        <v>0</v>
      </c>
      <c r="N153" s="380"/>
    </row>
    <row r="154" spans="1:14" s="354" customFormat="1">
      <c r="A154" s="5"/>
      <c r="B154" s="6"/>
      <c r="C154" s="7"/>
      <c r="D154" s="357"/>
      <c r="E154" s="346"/>
      <c r="F154" s="467"/>
      <c r="G154" s="468"/>
      <c r="H154" s="469"/>
      <c r="I154" s="470"/>
      <c r="J154" s="566"/>
      <c r="K154" s="471"/>
      <c r="N154" s="380"/>
    </row>
    <row r="155" spans="1:14" s="354" customFormat="1" ht="38.25">
      <c r="A155" s="5"/>
      <c r="B155" s="6"/>
      <c r="C155" s="7"/>
      <c r="D155" s="357"/>
      <c r="E155" s="346"/>
      <c r="F155" s="467">
        <v>8</v>
      </c>
      <c r="G155" s="468" t="s">
        <v>639</v>
      </c>
      <c r="H155" s="467" t="s">
        <v>622</v>
      </c>
      <c r="I155" s="482">
        <v>70</v>
      </c>
      <c r="J155" s="171">
        <v>0</v>
      </c>
      <c r="K155" s="483">
        <f>I155*J155</f>
        <v>0</v>
      </c>
      <c r="N155" s="380"/>
    </row>
    <row r="156" spans="1:14" s="354" customFormat="1">
      <c r="A156" s="5"/>
      <c r="B156" s="6"/>
      <c r="C156" s="7"/>
      <c r="D156" s="357"/>
      <c r="E156" s="346"/>
      <c r="F156" s="467"/>
      <c r="G156" s="468"/>
      <c r="H156" s="469"/>
      <c r="I156" s="470"/>
      <c r="J156" s="566"/>
      <c r="K156" s="471"/>
      <c r="N156" s="380"/>
    </row>
    <row r="157" spans="1:14" s="354" customFormat="1" ht="25.5">
      <c r="A157" s="5"/>
      <c r="B157" s="6"/>
      <c r="C157" s="7"/>
      <c r="D157" s="357"/>
      <c r="E157" s="346"/>
      <c r="F157" s="467">
        <v>9</v>
      </c>
      <c r="G157" s="468" t="s">
        <v>640</v>
      </c>
      <c r="H157" s="469" t="s">
        <v>615</v>
      </c>
      <c r="I157" s="470">
        <v>1</v>
      </c>
      <c r="J157" s="171">
        <v>0</v>
      </c>
      <c r="K157" s="483">
        <f>I157*J157</f>
        <v>0</v>
      </c>
      <c r="N157" s="380"/>
    </row>
    <row r="158" spans="1:14" s="354" customFormat="1">
      <c r="A158" s="5"/>
      <c r="B158" s="6"/>
      <c r="C158" s="7"/>
      <c r="D158" s="357"/>
      <c r="E158" s="346"/>
      <c r="F158" s="467"/>
      <c r="G158" s="468"/>
      <c r="H158" s="469"/>
      <c r="I158" s="470"/>
      <c r="J158" s="566"/>
      <c r="K158" s="471"/>
      <c r="N158" s="380"/>
    </row>
    <row r="159" spans="1:14" s="354" customFormat="1" ht="25.5">
      <c r="A159" s="5"/>
      <c r="B159" s="6"/>
      <c r="C159" s="7"/>
      <c r="D159" s="357"/>
      <c r="E159" s="346"/>
      <c r="F159" s="467">
        <v>10</v>
      </c>
      <c r="G159" s="468" t="s">
        <v>641</v>
      </c>
      <c r="H159" s="469" t="s">
        <v>615</v>
      </c>
      <c r="I159" s="470">
        <v>1</v>
      </c>
      <c r="J159" s="171">
        <v>0</v>
      </c>
      <c r="K159" s="483">
        <f>I159*J159</f>
        <v>0</v>
      </c>
      <c r="N159" s="380"/>
    </row>
    <row r="160" spans="1:14" s="354" customFormat="1">
      <c r="A160" s="5"/>
      <c r="B160" s="6"/>
      <c r="C160" s="7"/>
      <c r="D160" s="357"/>
      <c r="E160" s="346"/>
      <c r="F160" s="467"/>
      <c r="G160" s="468"/>
      <c r="H160" s="469"/>
      <c r="I160" s="470"/>
      <c r="J160" s="566"/>
      <c r="K160" s="471"/>
      <c r="N160" s="380"/>
    </row>
    <row r="161" spans="1:14" s="354" customFormat="1" ht="127.5">
      <c r="A161" s="5"/>
      <c r="B161" s="6"/>
      <c r="C161" s="7"/>
      <c r="D161" s="357"/>
      <c r="E161" s="346"/>
      <c r="F161" s="467">
        <v>11</v>
      </c>
      <c r="G161" s="468" t="s">
        <v>642</v>
      </c>
      <c r="H161" s="469" t="s">
        <v>615</v>
      </c>
      <c r="I161" s="470">
        <v>2</v>
      </c>
      <c r="J161" s="171">
        <v>0</v>
      </c>
      <c r="K161" s="483">
        <f>I161*J161</f>
        <v>0</v>
      </c>
      <c r="N161" s="380"/>
    </row>
    <row r="162" spans="1:14" s="354" customFormat="1">
      <c r="A162" s="5"/>
      <c r="B162" s="6"/>
      <c r="C162" s="7"/>
      <c r="D162" s="357"/>
      <c r="E162" s="346"/>
      <c r="F162" s="467"/>
      <c r="G162" s="468"/>
      <c r="H162" s="469"/>
      <c r="I162" s="470"/>
      <c r="J162" s="566"/>
      <c r="K162" s="471"/>
      <c r="N162" s="380"/>
    </row>
    <row r="163" spans="1:14" s="354" customFormat="1" ht="102">
      <c r="A163" s="5"/>
      <c r="B163" s="6"/>
      <c r="C163" s="7"/>
      <c r="D163" s="357"/>
      <c r="E163" s="346"/>
      <c r="F163" s="467">
        <v>12</v>
      </c>
      <c r="G163" s="468" t="s">
        <v>643</v>
      </c>
      <c r="H163" s="469" t="s">
        <v>615</v>
      </c>
      <c r="I163" s="470">
        <v>2</v>
      </c>
      <c r="J163" s="171">
        <v>0</v>
      </c>
      <c r="K163" s="471">
        <f>J163*I163</f>
        <v>0</v>
      </c>
      <c r="N163" s="380"/>
    </row>
    <row r="164" spans="1:14" s="354" customFormat="1">
      <c r="A164" s="5"/>
      <c r="B164" s="6"/>
      <c r="C164" s="7"/>
      <c r="D164" s="357"/>
      <c r="E164" s="346"/>
      <c r="F164" s="467"/>
      <c r="G164" s="468"/>
      <c r="H164" s="469"/>
      <c r="I164" s="470"/>
      <c r="J164" s="566"/>
      <c r="K164" s="471"/>
      <c r="N164" s="380"/>
    </row>
    <row r="165" spans="1:14" s="354" customFormat="1" ht="127.5">
      <c r="A165" s="5"/>
      <c r="B165" s="6"/>
      <c r="C165" s="7"/>
      <c r="D165" s="357"/>
      <c r="E165" s="346"/>
      <c r="F165" s="467">
        <v>13</v>
      </c>
      <c r="G165" s="468" t="s">
        <v>655</v>
      </c>
      <c r="H165" s="469" t="s">
        <v>615</v>
      </c>
      <c r="I165" s="470">
        <v>10</v>
      </c>
      <c r="J165" s="171">
        <v>0</v>
      </c>
      <c r="K165" s="483">
        <f>I165*J165</f>
        <v>0</v>
      </c>
      <c r="N165" s="380"/>
    </row>
    <row r="166" spans="1:14" s="354" customFormat="1">
      <c r="A166" s="5"/>
      <c r="B166" s="6"/>
      <c r="C166" s="7"/>
      <c r="D166" s="357"/>
      <c r="E166" s="346"/>
      <c r="F166" s="467"/>
      <c r="G166" s="468"/>
      <c r="H166" s="469"/>
      <c r="I166" s="470"/>
      <c r="J166" s="566"/>
      <c r="K166" s="471"/>
      <c r="N166" s="380"/>
    </row>
    <row r="167" spans="1:14" s="354" customFormat="1" ht="89.25">
      <c r="A167" s="5"/>
      <c r="B167" s="6"/>
      <c r="C167" s="7"/>
      <c r="D167" s="357"/>
      <c r="E167" s="346"/>
      <c r="F167" s="467">
        <v>14</v>
      </c>
      <c r="G167" s="468" t="s">
        <v>656</v>
      </c>
      <c r="H167" s="469" t="s">
        <v>615</v>
      </c>
      <c r="I167" s="470">
        <v>10</v>
      </c>
      <c r="J167" s="171">
        <v>0</v>
      </c>
      <c r="K167" s="483">
        <f>I167*J167</f>
        <v>0</v>
      </c>
      <c r="N167" s="380"/>
    </row>
    <row r="168" spans="1:14" s="354" customFormat="1">
      <c r="A168" s="5"/>
      <c r="B168" s="6"/>
      <c r="C168" s="7"/>
      <c r="D168" s="357"/>
      <c r="E168" s="346"/>
      <c r="F168" s="467"/>
      <c r="G168" s="468"/>
      <c r="H168" s="469"/>
      <c r="I168" s="470"/>
      <c r="J168" s="566"/>
      <c r="K168" s="471"/>
      <c r="N168" s="380"/>
    </row>
    <row r="169" spans="1:14" s="354" customFormat="1" ht="409.5">
      <c r="A169" s="5"/>
      <c r="B169" s="6"/>
      <c r="C169" s="7"/>
      <c r="D169" s="357"/>
      <c r="E169" s="346"/>
      <c r="F169" s="467">
        <v>15</v>
      </c>
      <c r="G169" s="468" t="s">
        <v>644</v>
      </c>
      <c r="H169" s="469" t="s">
        <v>645</v>
      </c>
      <c r="I169" s="470">
        <v>2</v>
      </c>
      <c r="J169" s="171">
        <v>0</v>
      </c>
      <c r="K169" s="483">
        <f>I169*J169</f>
        <v>0</v>
      </c>
      <c r="N169" s="380"/>
    </row>
    <row r="170" spans="1:14" s="354" customFormat="1">
      <c r="A170" s="5"/>
      <c r="B170" s="6"/>
      <c r="C170" s="7"/>
      <c r="D170" s="357"/>
      <c r="E170" s="346"/>
      <c r="F170" s="467"/>
      <c r="G170" s="468"/>
      <c r="H170" s="469"/>
      <c r="I170" s="470"/>
      <c r="J170" s="566"/>
      <c r="K170" s="483"/>
      <c r="N170" s="380"/>
    </row>
    <row r="171" spans="1:14" s="354" customFormat="1" ht="409.5">
      <c r="A171" s="5"/>
      <c r="B171" s="6"/>
      <c r="C171" s="7"/>
      <c r="D171" s="357"/>
      <c r="E171" s="346"/>
      <c r="F171" s="467">
        <v>16</v>
      </c>
      <c r="G171" s="468" t="s">
        <v>657</v>
      </c>
      <c r="H171" s="469" t="s">
        <v>645</v>
      </c>
      <c r="I171" s="470">
        <v>10</v>
      </c>
      <c r="J171" s="171">
        <v>0</v>
      </c>
      <c r="K171" s="483">
        <f>I171*J171</f>
        <v>0</v>
      </c>
      <c r="N171" s="380"/>
    </row>
    <row r="172" spans="1:14" s="354" customFormat="1">
      <c r="A172" s="5"/>
      <c r="B172" s="6"/>
      <c r="C172" s="7"/>
      <c r="D172" s="357"/>
      <c r="E172" s="346"/>
      <c r="F172" s="467"/>
      <c r="G172" s="468"/>
      <c r="H172" s="469"/>
      <c r="I172" s="470"/>
      <c r="J172" s="566"/>
      <c r="K172" s="471"/>
      <c r="N172" s="380"/>
    </row>
    <row r="173" spans="1:14" s="354" customFormat="1" ht="25.5">
      <c r="A173" s="5"/>
      <c r="B173" s="6"/>
      <c r="C173" s="7"/>
      <c r="D173" s="357"/>
      <c r="E173" s="346"/>
      <c r="F173" s="467">
        <v>17</v>
      </c>
      <c r="G173" s="468" t="s">
        <v>646</v>
      </c>
      <c r="H173" s="469" t="s">
        <v>615</v>
      </c>
      <c r="I173" s="470">
        <v>12</v>
      </c>
      <c r="J173" s="171">
        <v>0</v>
      </c>
      <c r="K173" s="483">
        <f>I173*J173</f>
        <v>0</v>
      </c>
      <c r="N173" s="380"/>
    </row>
    <row r="174" spans="1:14" s="354" customFormat="1">
      <c r="A174" s="5"/>
      <c r="B174" s="6"/>
      <c r="C174" s="7"/>
      <c r="D174" s="357"/>
      <c r="E174" s="346"/>
      <c r="F174" s="467"/>
      <c r="G174" s="468"/>
      <c r="H174" s="469"/>
      <c r="I174" s="470"/>
      <c r="J174" s="566"/>
      <c r="K174" s="471"/>
      <c r="N174" s="380"/>
    </row>
    <row r="175" spans="1:14" s="354" customFormat="1" ht="38.25">
      <c r="A175" s="5"/>
      <c r="B175" s="6"/>
      <c r="C175" s="7"/>
      <c r="D175" s="357"/>
      <c r="E175" s="346"/>
      <c r="F175" s="467">
        <v>18</v>
      </c>
      <c r="G175" s="510" t="s">
        <v>647</v>
      </c>
      <c r="H175" s="469" t="s">
        <v>615</v>
      </c>
      <c r="I175" s="470">
        <v>1</v>
      </c>
      <c r="J175" s="171">
        <v>0</v>
      </c>
      <c r="K175" s="483">
        <f>I175*J175</f>
        <v>0</v>
      </c>
      <c r="N175" s="380"/>
    </row>
    <row r="176" spans="1:14" s="354" customFormat="1">
      <c r="A176" s="5"/>
      <c r="B176" s="6"/>
      <c r="C176" s="7"/>
      <c r="D176" s="357"/>
      <c r="E176" s="346"/>
      <c r="F176" s="467"/>
      <c r="G176" s="468"/>
      <c r="H176" s="469"/>
      <c r="I176" s="470"/>
      <c r="J176" s="566"/>
      <c r="K176" s="471"/>
      <c r="N176" s="380"/>
    </row>
    <row r="177" spans="1:14" s="354" customFormat="1" ht="38.25">
      <c r="A177" s="5"/>
      <c r="B177" s="6"/>
      <c r="C177" s="7"/>
      <c r="D177" s="357"/>
      <c r="E177" s="346"/>
      <c r="F177" s="467">
        <v>19</v>
      </c>
      <c r="G177" s="510" t="s">
        <v>648</v>
      </c>
      <c r="H177" s="469" t="s">
        <v>615</v>
      </c>
      <c r="I177" s="470">
        <v>12</v>
      </c>
      <c r="J177" s="171">
        <v>0</v>
      </c>
      <c r="K177" s="483">
        <f>I177*J177</f>
        <v>0</v>
      </c>
      <c r="N177" s="380"/>
    </row>
    <row r="178" spans="1:14" s="354" customFormat="1">
      <c r="A178" s="5"/>
      <c r="B178" s="6"/>
      <c r="C178" s="7"/>
      <c r="D178" s="357"/>
      <c r="E178" s="346"/>
      <c r="F178" s="467"/>
      <c r="G178" s="510"/>
      <c r="H178" s="467"/>
      <c r="I178" s="482"/>
      <c r="J178" s="566"/>
      <c r="K178" s="483"/>
      <c r="N178" s="380"/>
    </row>
    <row r="179" spans="1:14" s="354" customFormat="1">
      <c r="A179" s="5"/>
      <c r="B179" s="6"/>
      <c r="C179" s="7"/>
      <c r="D179" s="357"/>
      <c r="E179" s="346"/>
      <c r="F179" s="508"/>
      <c r="G179" s="509"/>
      <c r="H179" s="502"/>
      <c r="I179" s="503"/>
      <c r="J179" s="595"/>
      <c r="K179" s="504"/>
      <c r="N179" s="380"/>
    </row>
    <row r="180" spans="1:14" s="354" customFormat="1" ht="30.4" thickBot="1">
      <c r="A180" s="5"/>
      <c r="B180" s="6"/>
      <c r="C180" s="7"/>
      <c r="D180" s="357"/>
      <c r="E180" s="346"/>
      <c r="F180" s="527"/>
      <c r="G180" s="524" t="s">
        <v>650</v>
      </c>
      <c r="H180" s="528"/>
      <c r="I180" s="529"/>
      <c r="J180" s="602"/>
      <c r="K180" s="526">
        <f>SUM(K141:K179)</f>
        <v>0</v>
      </c>
      <c r="N180" s="380"/>
    </row>
    <row r="181" spans="1:14" s="354" customFormat="1" ht="13.15" thickTop="1">
      <c r="A181" s="5"/>
      <c r="B181" s="6"/>
      <c r="C181" s="7"/>
      <c r="D181" s="357"/>
      <c r="E181" s="346"/>
      <c r="F181" s="378"/>
      <c r="G181" s="379"/>
      <c r="H181" s="380"/>
      <c r="I181" s="381"/>
      <c r="J181" s="570"/>
      <c r="K181" s="382"/>
      <c r="N181" s="380"/>
    </row>
    <row r="182" spans="1:14" s="354" customFormat="1" ht="13.5">
      <c r="A182" s="5"/>
      <c r="B182" s="6"/>
      <c r="C182" s="7"/>
      <c r="D182" s="357"/>
      <c r="E182" s="346"/>
      <c r="F182" s="450"/>
      <c r="G182" s="451"/>
      <c r="H182" s="452"/>
      <c r="I182" s="453"/>
      <c r="J182" s="585"/>
      <c r="K182" s="453"/>
      <c r="N182" s="380"/>
    </row>
    <row r="183" spans="1:14" s="354" customFormat="1" ht="15">
      <c r="A183" s="5"/>
      <c r="B183" s="6"/>
      <c r="C183" s="7"/>
      <c r="D183" s="357"/>
      <c r="E183" s="346"/>
      <c r="F183" s="437" t="s">
        <v>604</v>
      </c>
      <c r="G183" s="437" t="s">
        <v>605</v>
      </c>
      <c r="H183" s="530" t="s">
        <v>608</v>
      </c>
      <c r="I183" s="531" t="s">
        <v>609</v>
      </c>
      <c r="J183" s="603" t="s">
        <v>610</v>
      </c>
      <c r="K183" s="531" t="s">
        <v>611</v>
      </c>
      <c r="N183" s="380"/>
    </row>
    <row r="184" spans="1:14" s="354" customFormat="1" ht="13.15">
      <c r="A184" s="5"/>
      <c r="B184" s="6"/>
      <c r="C184" s="7"/>
      <c r="D184" s="357"/>
      <c r="E184" s="346"/>
      <c r="F184" s="532"/>
      <c r="G184" s="533"/>
      <c r="H184" s="534"/>
      <c r="I184" s="535"/>
      <c r="J184" s="604"/>
      <c r="K184" s="535"/>
      <c r="N184" s="380"/>
    </row>
    <row r="185" spans="1:14" s="354" customFormat="1" ht="15">
      <c r="A185" s="5"/>
      <c r="B185" s="6"/>
      <c r="C185" s="7"/>
      <c r="D185" s="357"/>
      <c r="E185" s="346"/>
      <c r="F185" s="437"/>
      <c r="G185" s="437" t="s">
        <v>612</v>
      </c>
      <c r="H185" s="536"/>
      <c r="I185" s="537"/>
      <c r="J185" s="605"/>
      <c r="K185" s="537"/>
      <c r="N185" s="380"/>
    </row>
    <row r="186" spans="1:14" s="354" customFormat="1" ht="15">
      <c r="A186" s="5"/>
      <c r="B186" s="6"/>
      <c r="C186" s="7"/>
      <c r="D186" s="357"/>
      <c r="E186" s="346"/>
      <c r="F186" s="437"/>
      <c r="G186" s="437"/>
      <c r="H186" s="536"/>
      <c r="I186" s="537"/>
      <c r="J186" s="605"/>
      <c r="K186" s="537"/>
      <c r="N186" s="380"/>
    </row>
    <row r="187" spans="1:14" s="354" customFormat="1" ht="15">
      <c r="A187" s="5"/>
      <c r="B187" s="6"/>
      <c r="C187" s="7"/>
      <c r="D187" s="357"/>
      <c r="E187" s="346"/>
      <c r="F187" s="437" t="s">
        <v>596</v>
      </c>
      <c r="G187" s="437" t="s">
        <v>613</v>
      </c>
      <c r="H187" s="536"/>
      <c r="I187" s="537"/>
      <c r="J187" s="605"/>
      <c r="K187" s="537"/>
      <c r="N187" s="380"/>
    </row>
    <row r="188" spans="1:14" s="354" customFormat="1" ht="13.5">
      <c r="A188" s="5"/>
      <c r="B188" s="6"/>
      <c r="C188" s="7"/>
      <c r="D188" s="357"/>
      <c r="E188" s="346"/>
      <c r="F188" s="464"/>
      <c r="G188" s="465"/>
      <c r="H188" s="466"/>
      <c r="I188" s="465"/>
      <c r="J188" s="589"/>
      <c r="K188" s="465"/>
      <c r="N188" s="380"/>
    </row>
    <row r="189" spans="1:14" s="354" customFormat="1" ht="38.25">
      <c r="A189" s="5"/>
      <c r="B189" s="6"/>
      <c r="C189" s="7"/>
      <c r="D189" s="357"/>
      <c r="E189" s="346"/>
      <c r="F189" s="467">
        <v>1</v>
      </c>
      <c r="G189" s="468" t="s">
        <v>658</v>
      </c>
      <c r="H189" s="469" t="s">
        <v>615</v>
      </c>
      <c r="I189" s="470">
        <v>1</v>
      </c>
      <c r="J189" s="171">
        <v>0</v>
      </c>
      <c r="K189" s="471">
        <f>I189*J189</f>
        <v>0</v>
      </c>
      <c r="N189" s="380"/>
    </row>
    <row r="190" spans="1:14" s="354" customFormat="1" ht="13.5">
      <c r="A190" s="5"/>
      <c r="B190" s="6"/>
      <c r="C190" s="7"/>
      <c r="D190" s="357"/>
      <c r="E190" s="346"/>
      <c r="F190" s="464"/>
      <c r="G190" s="465"/>
      <c r="H190" s="472"/>
      <c r="I190" s="473"/>
      <c r="J190" s="590"/>
      <c r="K190" s="473"/>
      <c r="N190" s="380"/>
    </row>
    <row r="191" spans="1:14" s="354" customFormat="1" ht="63.75">
      <c r="A191" s="5"/>
      <c r="B191" s="6"/>
      <c r="C191" s="7"/>
      <c r="D191" s="357"/>
      <c r="E191" s="346"/>
      <c r="F191" s="467">
        <v>2</v>
      </c>
      <c r="G191" s="468" t="s">
        <v>659</v>
      </c>
      <c r="H191" s="469" t="s">
        <v>615</v>
      </c>
      <c r="I191" s="470">
        <v>1</v>
      </c>
      <c r="J191" s="171">
        <v>0</v>
      </c>
      <c r="K191" s="471">
        <f>I191*J191</f>
        <v>0</v>
      </c>
      <c r="N191" s="380"/>
    </row>
    <row r="192" spans="1:14" s="354" customFormat="1" ht="13.5">
      <c r="A192" s="5"/>
      <c r="B192" s="6"/>
      <c r="C192" s="7"/>
      <c r="D192" s="357"/>
      <c r="E192" s="346"/>
      <c r="F192" s="464"/>
      <c r="G192" s="465"/>
      <c r="H192" s="472"/>
      <c r="I192" s="473"/>
      <c r="J192" s="590"/>
      <c r="K192" s="473"/>
      <c r="N192" s="380"/>
    </row>
    <row r="193" spans="1:14" s="354" customFormat="1" ht="51">
      <c r="A193" s="5"/>
      <c r="B193" s="6"/>
      <c r="C193" s="7"/>
      <c r="D193" s="357"/>
      <c r="E193" s="346"/>
      <c r="F193" s="467">
        <v>3</v>
      </c>
      <c r="G193" s="468" t="s">
        <v>617</v>
      </c>
      <c r="H193" s="469" t="s">
        <v>618</v>
      </c>
      <c r="I193" s="470">
        <v>61</v>
      </c>
      <c r="J193" s="171">
        <v>0</v>
      </c>
      <c r="K193" s="471">
        <f>I193*J193</f>
        <v>0</v>
      </c>
      <c r="N193" s="380"/>
    </row>
    <row r="194" spans="1:14" s="354" customFormat="1" ht="13.5">
      <c r="A194" s="5"/>
      <c r="B194" s="6"/>
      <c r="C194" s="7"/>
      <c r="D194" s="357"/>
      <c r="E194" s="346"/>
      <c r="F194" s="464"/>
      <c r="G194" s="465"/>
      <c r="H194" s="472"/>
      <c r="I194" s="473"/>
      <c r="J194" s="590"/>
      <c r="K194" s="473"/>
      <c r="N194" s="380"/>
    </row>
    <row r="195" spans="1:14" s="354" customFormat="1" ht="38.25">
      <c r="A195" s="5"/>
      <c r="B195" s="6"/>
      <c r="C195" s="7"/>
      <c r="D195" s="357"/>
      <c r="E195" s="346"/>
      <c r="F195" s="467">
        <v>4</v>
      </c>
      <c r="G195" s="468" t="s">
        <v>619</v>
      </c>
      <c r="H195" s="469" t="s">
        <v>618</v>
      </c>
      <c r="I195" s="470">
        <v>6.3</v>
      </c>
      <c r="J195" s="171">
        <v>0</v>
      </c>
      <c r="K195" s="471">
        <f>I195*J195</f>
        <v>0</v>
      </c>
      <c r="N195" s="380"/>
    </row>
    <row r="196" spans="1:14" s="354" customFormat="1" ht="13.5">
      <c r="A196" s="5"/>
      <c r="B196" s="6"/>
      <c r="C196" s="7"/>
      <c r="D196" s="357"/>
      <c r="E196" s="346"/>
      <c r="F196" s="464"/>
      <c r="G196" s="465"/>
      <c r="H196" s="472"/>
      <c r="I196" s="473"/>
      <c r="J196" s="590"/>
      <c r="K196" s="473"/>
      <c r="N196" s="380"/>
    </row>
    <row r="197" spans="1:14" s="354" customFormat="1" ht="25.5">
      <c r="A197" s="5"/>
      <c r="B197" s="6"/>
      <c r="C197" s="7"/>
      <c r="D197" s="357"/>
      <c r="E197" s="346"/>
      <c r="F197" s="467">
        <v>5</v>
      </c>
      <c r="G197" s="468" t="s">
        <v>620</v>
      </c>
      <c r="H197" s="469" t="s">
        <v>618</v>
      </c>
      <c r="I197" s="470">
        <v>7.6</v>
      </c>
      <c r="J197" s="171">
        <v>0</v>
      </c>
      <c r="K197" s="471">
        <f>I197*J197</f>
        <v>0</v>
      </c>
      <c r="N197" s="380"/>
    </row>
    <row r="198" spans="1:14" s="354" customFormat="1" ht="13.5">
      <c r="A198" s="5"/>
      <c r="B198" s="6"/>
      <c r="C198" s="7"/>
      <c r="D198" s="357"/>
      <c r="E198" s="346"/>
      <c r="F198" s="464"/>
      <c r="G198" s="465"/>
      <c r="H198" s="472"/>
      <c r="I198" s="473"/>
      <c r="J198" s="590"/>
      <c r="K198" s="473"/>
      <c r="N198" s="380"/>
    </row>
    <row r="199" spans="1:14" s="354" customFormat="1" ht="25.5">
      <c r="A199" s="5"/>
      <c r="B199" s="6"/>
      <c r="C199" s="7"/>
      <c r="D199" s="357"/>
      <c r="E199" s="346"/>
      <c r="F199" s="467">
        <v>6</v>
      </c>
      <c r="G199" s="468" t="s">
        <v>621</v>
      </c>
      <c r="H199" s="469" t="s">
        <v>622</v>
      </c>
      <c r="I199" s="470">
        <v>12</v>
      </c>
      <c r="J199" s="171">
        <v>0</v>
      </c>
      <c r="K199" s="471">
        <f>I199*J199</f>
        <v>0</v>
      </c>
      <c r="N199" s="380"/>
    </row>
    <row r="200" spans="1:14" s="354" customFormat="1">
      <c r="A200" s="5"/>
      <c r="B200" s="6"/>
      <c r="C200" s="7"/>
      <c r="D200" s="357"/>
      <c r="E200" s="346"/>
      <c r="F200" s="467"/>
      <c r="G200" s="468"/>
      <c r="H200" s="469"/>
      <c r="I200" s="470"/>
      <c r="J200" s="566"/>
      <c r="K200" s="471"/>
      <c r="N200" s="380"/>
    </row>
    <row r="201" spans="1:14" s="354" customFormat="1" ht="38.25">
      <c r="A201" s="5"/>
      <c r="B201" s="6"/>
      <c r="C201" s="7"/>
      <c r="D201" s="357"/>
      <c r="E201" s="346"/>
      <c r="F201" s="467">
        <v>7</v>
      </c>
      <c r="G201" s="468" t="s">
        <v>623</v>
      </c>
      <c r="H201" s="469" t="s">
        <v>615</v>
      </c>
      <c r="I201" s="470">
        <v>7</v>
      </c>
      <c r="J201" s="171">
        <v>0</v>
      </c>
      <c r="K201" s="471">
        <f>I201*J201</f>
        <v>0</v>
      </c>
      <c r="N201" s="380"/>
    </row>
    <row r="202" spans="1:14" s="354" customFormat="1">
      <c r="A202" s="5"/>
      <c r="B202" s="6"/>
      <c r="C202" s="7"/>
      <c r="D202" s="357"/>
      <c r="E202" s="346"/>
      <c r="F202" s="467"/>
      <c r="G202" s="468"/>
      <c r="H202" s="469"/>
      <c r="I202" s="470"/>
      <c r="J202" s="566"/>
      <c r="K202" s="471"/>
      <c r="N202" s="380"/>
    </row>
    <row r="203" spans="1:14" s="354" customFormat="1" ht="38.25">
      <c r="A203" s="5"/>
      <c r="B203" s="6"/>
      <c r="C203" s="7"/>
      <c r="D203" s="357"/>
      <c r="E203" s="346"/>
      <c r="F203" s="467">
        <v>8</v>
      </c>
      <c r="G203" s="468" t="s">
        <v>624</v>
      </c>
      <c r="H203" s="469" t="s">
        <v>615</v>
      </c>
      <c r="I203" s="470">
        <v>6</v>
      </c>
      <c r="J203" s="171">
        <v>0</v>
      </c>
      <c r="K203" s="471">
        <f>I203*J203</f>
        <v>0</v>
      </c>
      <c r="N203" s="380"/>
    </row>
    <row r="204" spans="1:14" s="354" customFormat="1">
      <c r="A204" s="5"/>
      <c r="B204" s="6"/>
      <c r="C204" s="7"/>
      <c r="D204" s="357"/>
      <c r="E204" s="346"/>
      <c r="F204" s="474"/>
      <c r="G204" s="475"/>
      <c r="H204" s="474"/>
      <c r="I204" s="476"/>
      <c r="J204" s="591"/>
      <c r="K204" s="477"/>
      <c r="N204" s="380"/>
    </row>
    <row r="205" spans="1:14" s="354" customFormat="1">
      <c r="A205" s="5"/>
      <c r="B205" s="6"/>
      <c r="C205" s="7"/>
      <c r="D205" s="357"/>
      <c r="E205" s="346"/>
      <c r="F205" s="467">
        <v>9</v>
      </c>
      <c r="G205" s="478" t="s">
        <v>625</v>
      </c>
      <c r="H205" s="469" t="s">
        <v>615</v>
      </c>
      <c r="I205" s="470">
        <v>1</v>
      </c>
      <c r="J205" s="171">
        <v>0</v>
      </c>
      <c r="K205" s="471">
        <f>I205*J205</f>
        <v>0</v>
      </c>
      <c r="N205" s="380"/>
    </row>
    <row r="206" spans="1:14" s="354" customFormat="1">
      <c r="A206" s="5"/>
      <c r="B206" s="6"/>
      <c r="C206" s="7"/>
      <c r="D206" s="357"/>
      <c r="E206" s="346"/>
      <c r="F206" s="479"/>
      <c r="G206" s="480"/>
      <c r="H206" s="481"/>
      <c r="I206" s="482"/>
      <c r="J206" s="592"/>
      <c r="K206" s="483"/>
      <c r="N206" s="380"/>
    </row>
    <row r="207" spans="1:14" s="354" customFormat="1" ht="25.5">
      <c r="A207" s="5"/>
      <c r="B207" s="6"/>
      <c r="C207" s="7"/>
      <c r="D207" s="357"/>
      <c r="E207" s="346"/>
      <c r="F207" s="467">
        <v>10</v>
      </c>
      <c r="G207" s="484" t="s">
        <v>626</v>
      </c>
      <c r="H207" s="485" t="s">
        <v>622</v>
      </c>
      <c r="I207" s="486">
        <v>190</v>
      </c>
      <c r="J207" s="171">
        <v>0</v>
      </c>
      <c r="K207" s="471">
        <f>I207*J207</f>
        <v>0</v>
      </c>
      <c r="N207" s="380"/>
    </row>
    <row r="208" spans="1:14" s="354" customFormat="1">
      <c r="A208" s="5"/>
      <c r="B208" s="6"/>
      <c r="C208" s="7"/>
      <c r="D208" s="357"/>
      <c r="E208" s="346"/>
      <c r="F208" s="467"/>
      <c r="G208" s="487"/>
      <c r="H208" s="485"/>
      <c r="I208" s="486"/>
      <c r="J208" s="593"/>
      <c r="K208" s="486"/>
      <c r="N208" s="380"/>
    </row>
    <row r="209" spans="1:14" s="354" customFormat="1" ht="15.4" thickBot="1">
      <c r="A209" s="5"/>
      <c r="B209" s="6"/>
      <c r="C209" s="7"/>
      <c r="D209" s="357"/>
      <c r="E209" s="346"/>
      <c r="F209" s="538"/>
      <c r="G209" s="539" t="s">
        <v>627</v>
      </c>
      <c r="H209" s="540"/>
      <c r="I209" s="539"/>
      <c r="J209" s="606"/>
      <c r="K209" s="541">
        <f>SUM(K189:K208)</f>
        <v>0</v>
      </c>
      <c r="N209" s="380"/>
    </row>
    <row r="210" spans="1:14" s="354" customFormat="1" ht="13.15" thickTop="1">
      <c r="A210" s="5"/>
      <c r="B210" s="6"/>
      <c r="C210" s="7"/>
      <c r="D210" s="357"/>
      <c r="E210" s="346"/>
      <c r="F210" s="453"/>
      <c r="G210" s="453"/>
      <c r="H210" s="453"/>
      <c r="I210" s="453"/>
      <c r="J210" s="585"/>
      <c r="K210" s="486"/>
      <c r="N210" s="380"/>
    </row>
    <row r="211" spans="1:14" s="354" customFormat="1" ht="15">
      <c r="A211" s="5"/>
      <c r="B211" s="6"/>
      <c r="C211" s="7"/>
      <c r="D211" s="357"/>
      <c r="E211" s="346"/>
      <c r="F211" s="437" t="s">
        <v>598</v>
      </c>
      <c r="G211" s="542" t="s">
        <v>628</v>
      </c>
      <c r="H211" s="530" t="s">
        <v>608</v>
      </c>
      <c r="I211" s="531" t="s">
        <v>609</v>
      </c>
      <c r="J211" s="603" t="s">
        <v>610</v>
      </c>
      <c r="K211" s="531" t="s">
        <v>611</v>
      </c>
      <c r="N211" s="380"/>
    </row>
    <row r="212" spans="1:14" s="354" customFormat="1" ht="15">
      <c r="A212" s="5"/>
      <c r="B212" s="6"/>
      <c r="C212" s="7"/>
      <c r="D212" s="357"/>
      <c r="E212" s="346"/>
      <c r="F212" s="493"/>
      <c r="G212" s="494"/>
      <c r="H212" s="476"/>
      <c r="I212" s="495"/>
      <c r="J212" s="591"/>
      <c r="K212" s="496"/>
      <c r="N212" s="380"/>
    </row>
    <row r="213" spans="1:14" s="354" customFormat="1" ht="78.75">
      <c r="A213" s="5"/>
      <c r="B213" s="6"/>
      <c r="C213" s="7"/>
      <c r="D213" s="357"/>
      <c r="E213" s="346"/>
      <c r="F213" s="497"/>
      <c r="G213" s="498" t="s">
        <v>629</v>
      </c>
      <c r="H213" s="476"/>
      <c r="I213" s="495"/>
      <c r="J213" s="591"/>
      <c r="K213" s="496"/>
      <c r="N213" s="380"/>
    </row>
    <row r="214" spans="1:14" s="354" customFormat="1" ht="13.15">
      <c r="A214" s="5"/>
      <c r="B214" s="6"/>
      <c r="C214" s="7"/>
      <c r="D214" s="357"/>
      <c r="E214" s="346"/>
      <c r="F214" s="497"/>
      <c r="G214" s="498"/>
      <c r="H214" s="476"/>
      <c r="I214" s="495"/>
      <c r="J214" s="591"/>
      <c r="K214" s="496"/>
      <c r="N214" s="380"/>
    </row>
    <row r="215" spans="1:14" s="354" customFormat="1" ht="65.650000000000006">
      <c r="A215" s="5"/>
      <c r="B215" s="6"/>
      <c r="C215" s="7"/>
      <c r="D215" s="357"/>
      <c r="E215" s="346"/>
      <c r="F215" s="497"/>
      <c r="G215" s="498" t="s">
        <v>630</v>
      </c>
      <c r="H215" s="476"/>
      <c r="I215" s="495"/>
      <c r="J215" s="591"/>
      <c r="K215" s="496"/>
      <c r="N215" s="380"/>
    </row>
    <row r="216" spans="1:14" s="354" customFormat="1" ht="13.15">
      <c r="A216" s="5"/>
      <c r="B216" s="6"/>
      <c r="C216" s="7"/>
      <c r="D216" s="357"/>
      <c r="E216" s="346"/>
      <c r="F216" s="497"/>
      <c r="G216" s="499"/>
      <c r="H216" s="476"/>
      <c r="I216" s="495"/>
      <c r="J216" s="591"/>
      <c r="K216" s="496"/>
      <c r="N216" s="380"/>
    </row>
    <row r="217" spans="1:14" s="354" customFormat="1" ht="13.15">
      <c r="A217" s="5"/>
      <c r="B217" s="6"/>
      <c r="C217" s="7"/>
      <c r="D217" s="357"/>
      <c r="E217" s="346"/>
      <c r="F217" s="500"/>
      <c r="G217" s="501" t="s">
        <v>631</v>
      </c>
      <c r="H217" s="502"/>
      <c r="I217" s="503"/>
      <c r="J217" s="595"/>
      <c r="K217" s="504"/>
      <c r="N217" s="380"/>
    </row>
    <row r="218" spans="1:14" s="354" customFormat="1" ht="25.5">
      <c r="A218" s="5"/>
      <c r="B218" s="6"/>
      <c r="C218" s="7"/>
      <c r="D218" s="357"/>
      <c r="E218" s="346"/>
      <c r="F218" s="450"/>
      <c r="G218" s="505" t="s">
        <v>632</v>
      </c>
      <c r="H218" s="506"/>
      <c r="I218" s="506"/>
      <c r="J218" s="596"/>
      <c r="K218" s="507"/>
      <c r="N218" s="380"/>
    </row>
    <row r="219" spans="1:14" s="354" customFormat="1">
      <c r="A219" s="5"/>
      <c r="B219" s="6"/>
      <c r="C219" s="7"/>
      <c r="D219" s="357"/>
      <c r="E219" s="346"/>
      <c r="F219" s="508"/>
      <c r="G219" s="509"/>
      <c r="H219" s="502"/>
      <c r="I219" s="503"/>
      <c r="J219" s="595"/>
      <c r="K219" s="504"/>
      <c r="N219" s="380"/>
    </row>
    <row r="220" spans="1:14" s="354" customFormat="1" ht="25.5">
      <c r="A220" s="5"/>
      <c r="B220" s="6"/>
      <c r="C220" s="7"/>
      <c r="D220" s="357"/>
      <c r="E220" s="346"/>
      <c r="F220" s="467">
        <v>1</v>
      </c>
      <c r="G220" s="510" t="s">
        <v>633</v>
      </c>
      <c r="H220" s="467" t="s">
        <v>622</v>
      </c>
      <c r="I220" s="482">
        <v>225</v>
      </c>
      <c r="J220" s="171">
        <v>0</v>
      </c>
      <c r="K220" s="483">
        <f>I220*J220</f>
        <v>0</v>
      </c>
      <c r="N220" s="380"/>
    </row>
    <row r="221" spans="1:14" s="354" customFormat="1">
      <c r="A221" s="5"/>
      <c r="B221" s="6"/>
      <c r="C221" s="7"/>
      <c r="D221" s="357"/>
      <c r="E221" s="346"/>
      <c r="F221" s="467"/>
      <c r="G221" s="510"/>
      <c r="H221" s="467"/>
      <c r="I221" s="482"/>
      <c r="J221" s="566"/>
      <c r="K221" s="483"/>
      <c r="N221" s="380"/>
    </row>
    <row r="222" spans="1:14" s="354" customFormat="1" ht="38.25">
      <c r="A222" s="5"/>
      <c r="B222" s="6"/>
      <c r="C222" s="7"/>
      <c r="D222" s="357"/>
      <c r="E222" s="346"/>
      <c r="F222" s="467">
        <v>2</v>
      </c>
      <c r="G222" s="510" t="s">
        <v>634</v>
      </c>
      <c r="H222" s="469" t="s">
        <v>615</v>
      </c>
      <c r="I222" s="470">
        <v>7</v>
      </c>
      <c r="J222" s="171">
        <v>0</v>
      </c>
      <c r="K222" s="483">
        <f>I222*J222</f>
        <v>0</v>
      </c>
      <c r="N222" s="380"/>
    </row>
    <row r="223" spans="1:14" s="354" customFormat="1">
      <c r="A223" s="5"/>
      <c r="B223" s="6"/>
      <c r="C223" s="7"/>
      <c r="D223" s="357"/>
      <c r="E223" s="346"/>
      <c r="F223" s="467"/>
      <c r="G223" s="510"/>
      <c r="H223" s="467"/>
      <c r="I223" s="482"/>
      <c r="J223" s="566"/>
      <c r="K223" s="483"/>
      <c r="N223" s="380"/>
    </row>
    <row r="224" spans="1:14" s="354" customFormat="1" ht="38.25">
      <c r="A224" s="5"/>
      <c r="B224" s="6"/>
      <c r="C224" s="7"/>
      <c r="D224" s="357"/>
      <c r="E224" s="346"/>
      <c r="F224" s="467">
        <v>3</v>
      </c>
      <c r="G224" s="510" t="s">
        <v>635</v>
      </c>
      <c r="H224" s="467" t="s">
        <v>622</v>
      </c>
      <c r="I224" s="482">
        <v>210</v>
      </c>
      <c r="J224" s="171">
        <v>0</v>
      </c>
      <c r="K224" s="483">
        <f>I224*J224</f>
        <v>0</v>
      </c>
      <c r="N224" s="380"/>
    </row>
    <row r="225" spans="1:14" s="354" customFormat="1">
      <c r="A225" s="5"/>
      <c r="B225" s="6"/>
      <c r="C225" s="7"/>
      <c r="D225" s="357"/>
      <c r="E225" s="346"/>
      <c r="F225" s="467"/>
      <c r="G225" s="510"/>
      <c r="H225" s="467"/>
      <c r="I225" s="482"/>
      <c r="J225" s="566"/>
      <c r="K225" s="483"/>
      <c r="N225" s="380"/>
    </row>
    <row r="226" spans="1:14" s="354" customFormat="1" ht="25.5">
      <c r="A226" s="5"/>
      <c r="B226" s="6"/>
      <c r="C226" s="7"/>
      <c r="D226" s="357"/>
      <c r="E226" s="346"/>
      <c r="F226" s="467">
        <v>4</v>
      </c>
      <c r="G226" s="510" t="s">
        <v>636</v>
      </c>
      <c r="H226" s="467" t="s">
        <v>622</v>
      </c>
      <c r="I226" s="482">
        <v>210</v>
      </c>
      <c r="J226" s="171">
        <v>0</v>
      </c>
      <c r="K226" s="483">
        <f>I226*J226</f>
        <v>0</v>
      </c>
      <c r="N226" s="380"/>
    </row>
    <row r="227" spans="1:14" s="354" customFormat="1">
      <c r="A227" s="5"/>
      <c r="B227" s="6"/>
      <c r="C227" s="7"/>
      <c r="D227" s="357"/>
      <c r="E227" s="346"/>
      <c r="F227" s="467"/>
      <c r="G227" s="510"/>
      <c r="H227" s="467"/>
      <c r="I227" s="482"/>
      <c r="J227" s="566"/>
      <c r="K227" s="483"/>
      <c r="N227" s="380"/>
    </row>
    <row r="228" spans="1:14" s="354" customFormat="1" ht="51">
      <c r="A228" s="5"/>
      <c r="B228" s="6"/>
      <c r="C228" s="7"/>
      <c r="D228" s="357"/>
      <c r="E228" s="346"/>
      <c r="F228" s="467">
        <v>5</v>
      </c>
      <c r="G228" s="468" t="s">
        <v>637</v>
      </c>
      <c r="H228" s="469" t="s">
        <v>615</v>
      </c>
      <c r="I228" s="470">
        <v>6</v>
      </c>
      <c r="J228" s="171">
        <v>0</v>
      </c>
      <c r="K228" s="483">
        <f>I228*J228</f>
        <v>0</v>
      </c>
      <c r="N228" s="380"/>
    </row>
    <row r="229" spans="1:14" s="354" customFormat="1">
      <c r="A229" s="5"/>
      <c r="B229" s="6"/>
      <c r="C229" s="7"/>
      <c r="D229" s="357"/>
      <c r="E229" s="346"/>
      <c r="F229" s="467"/>
      <c r="G229" s="468"/>
      <c r="H229" s="469"/>
      <c r="I229" s="470"/>
      <c r="J229" s="566"/>
      <c r="K229" s="471"/>
      <c r="N229" s="380"/>
    </row>
    <row r="230" spans="1:14" s="354" customFormat="1" ht="38.25">
      <c r="A230" s="5"/>
      <c r="B230" s="6"/>
      <c r="C230" s="7"/>
      <c r="D230" s="357"/>
      <c r="E230" s="346"/>
      <c r="F230" s="467">
        <v>6</v>
      </c>
      <c r="G230" s="468" t="s">
        <v>638</v>
      </c>
      <c r="H230" s="467" t="s">
        <v>622</v>
      </c>
      <c r="I230" s="482">
        <v>240</v>
      </c>
      <c r="J230" s="171">
        <v>0</v>
      </c>
      <c r="K230" s="483">
        <f>I230*J230</f>
        <v>0</v>
      </c>
      <c r="N230" s="380"/>
    </row>
    <row r="231" spans="1:14" s="354" customFormat="1">
      <c r="A231" s="5"/>
      <c r="B231" s="6"/>
      <c r="C231" s="7"/>
      <c r="D231" s="357"/>
      <c r="E231" s="346"/>
      <c r="F231" s="467"/>
      <c r="G231" s="468"/>
      <c r="H231" s="469"/>
      <c r="I231" s="470"/>
      <c r="J231" s="566"/>
      <c r="K231" s="471"/>
      <c r="N231" s="380"/>
    </row>
    <row r="232" spans="1:14" s="354" customFormat="1" ht="38.25">
      <c r="A232" s="5"/>
      <c r="B232" s="6"/>
      <c r="C232" s="7"/>
      <c r="D232" s="357"/>
      <c r="E232" s="346"/>
      <c r="F232" s="467">
        <v>7</v>
      </c>
      <c r="G232" s="468" t="s">
        <v>639</v>
      </c>
      <c r="H232" s="467" t="s">
        <v>622</v>
      </c>
      <c r="I232" s="482">
        <v>60</v>
      </c>
      <c r="J232" s="171">
        <v>0</v>
      </c>
      <c r="K232" s="483">
        <f>I232*J232</f>
        <v>0</v>
      </c>
      <c r="N232" s="380"/>
    </row>
    <row r="233" spans="1:14" s="354" customFormat="1">
      <c r="A233" s="5"/>
      <c r="B233" s="6"/>
      <c r="C233" s="7"/>
      <c r="D233" s="357"/>
      <c r="E233" s="346"/>
      <c r="F233" s="467"/>
      <c r="G233" s="468"/>
      <c r="H233" s="469"/>
      <c r="I233" s="470"/>
      <c r="J233" s="566"/>
      <c r="K233" s="471"/>
      <c r="N233" s="380"/>
    </row>
    <row r="234" spans="1:14" s="354" customFormat="1" ht="25.5">
      <c r="A234" s="5"/>
      <c r="B234" s="6"/>
      <c r="C234" s="7"/>
      <c r="D234" s="357"/>
      <c r="E234" s="346"/>
      <c r="F234" s="467">
        <v>8</v>
      </c>
      <c r="G234" s="468" t="s">
        <v>640</v>
      </c>
      <c r="H234" s="469" t="s">
        <v>615</v>
      </c>
      <c r="I234" s="470">
        <v>1</v>
      </c>
      <c r="J234" s="171">
        <v>0</v>
      </c>
      <c r="K234" s="483">
        <f>I234*J234</f>
        <v>0</v>
      </c>
      <c r="N234" s="380"/>
    </row>
    <row r="235" spans="1:14" s="354" customFormat="1">
      <c r="A235" s="5"/>
      <c r="B235" s="6"/>
      <c r="C235" s="7"/>
      <c r="D235" s="357"/>
      <c r="E235" s="346"/>
      <c r="F235" s="467"/>
      <c r="G235" s="468"/>
      <c r="H235" s="469"/>
      <c r="I235" s="470"/>
      <c r="J235" s="566"/>
      <c r="K235" s="471"/>
      <c r="N235" s="380"/>
    </row>
    <row r="236" spans="1:14" s="354" customFormat="1" ht="25.5">
      <c r="A236" s="5"/>
      <c r="B236" s="6"/>
      <c r="C236" s="7"/>
      <c r="D236" s="357"/>
      <c r="E236" s="346"/>
      <c r="F236" s="467">
        <v>9</v>
      </c>
      <c r="G236" s="468" t="s">
        <v>641</v>
      </c>
      <c r="H236" s="469" t="s">
        <v>615</v>
      </c>
      <c r="I236" s="470">
        <v>1</v>
      </c>
      <c r="J236" s="171">
        <v>0</v>
      </c>
      <c r="K236" s="483">
        <f>I236*J236</f>
        <v>0</v>
      </c>
      <c r="N236" s="380"/>
    </row>
    <row r="237" spans="1:14" s="354" customFormat="1">
      <c r="A237" s="5"/>
      <c r="B237" s="6"/>
      <c r="C237" s="7"/>
      <c r="D237" s="357"/>
      <c r="E237" s="346"/>
      <c r="F237" s="467"/>
      <c r="G237" s="468"/>
      <c r="H237" s="469"/>
      <c r="I237" s="470"/>
      <c r="J237" s="566"/>
      <c r="K237" s="471"/>
      <c r="N237" s="380"/>
    </row>
    <row r="238" spans="1:14" s="354" customFormat="1" ht="127.5">
      <c r="A238" s="5"/>
      <c r="B238" s="6"/>
      <c r="C238" s="7"/>
      <c r="D238" s="357"/>
      <c r="E238" s="346"/>
      <c r="F238" s="467">
        <v>10</v>
      </c>
      <c r="G238" s="468" t="s">
        <v>642</v>
      </c>
      <c r="H238" s="469" t="s">
        <v>615</v>
      </c>
      <c r="I238" s="470">
        <v>8</v>
      </c>
      <c r="J238" s="171">
        <v>0</v>
      </c>
      <c r="K238" s="483">
        <f>I238*J238</f>
        <v>0</v>
      </c>
      <c r="N238" s="380"/>
    </row>
    <row r="239" spans="1:14" s="354" customFormat="1">
      <c r="A239" s="5"/>
      <c r="B239" s="6"/>
      <c r="C239" s="7"/>
      <c r="D239" s="357"/>
      <c r="E239" s="346"/>
      <c r="F239" s="467"/>
      <c r="G239" s="468"/>
      <c r="H239" s="469"/>
      <c r="I239" s="470"/>
      <c r="J239" s="566"/>
      <c r="K239" s="471"/>
      <c r="N239" s="380"/>
    </row>
    <row r="240" spans="1:14" s="354" customFormat="1" ht="102">
      <c r="A240" s="5"/>
      <c r="B240" s="6"/>
      <c r="C240" s="7"/>
      <c r="D240" s="357"/>
      <c r="E240" s="346"/>
      <c r="F240" s="467">
        <v>11</v>
      </c>
      <c r="G240" s="468" t="s">
        <v>643</v>
      </c>
      <c r="H240" s="469" t="s">
        <v>615</v>
      </c>
      <c r="I240" s="470">
        <v>5</v>
      </c>
      <c r="J240" s="171">
        <v>0</v>
      </c>
      <c r="K240" s="471">
        <f>J240*I240</f>
        <v>0</v>
      </c>
      <c r="N240" s="380"/>
    </row>
    <row r="241" spans="1:14" s="354" customFormat="1">
      <c r="A241" s="5"/>
      <c r="B241" s="6"/>
      <c r="C241" s="7"/>
      <c r="D241" s="357"/>
      <c r="E241" s="346"/>
      <c r="F241" s="467"/>
      <c r="G241" s="468"/>
      <c r="H241" s="469"/>
      <c r="I241" s="470"/>
      <c r="J241" s="566"/>
      <c r="K241" s="471"/>
      <c r="N241" s="380"/>
    </row>
    <row r="242" spans="1:14" s="354" customFormat="1" ht="102">
      <c r="A242" s="5"/>
      <c r="B242" s="6"/>
      <c r="C242" s="7"/>
      <c r="D242" s="357"/>
      <c r="E242" s="346"/>
      <c r="F242" s="467">
        <v>12</v>
      </c>
      <c r="G242" s="468" t="s">
        <v>660</v>
      </c>
      <c r="H242" s="469" t="s">
        <v>615</v>
      </c>
      <c r="I242" s="470">
        <v>1</v>
      </c>
      <c r="J242" s="171">
        <v>0</v>
      </c>
      <c r="K242" s="471">
        <f>J242*I242</f>
        <v>0</v>
      </c>
      <c r="N242" s="380"/>
    </row>
    <row r="243" spans="1:14" s="354" customFormat="1">
      <c r="A243" s="5"/>
      <c r="B243" s="6"/>
      <c r="C243" s="7"/>
      <c r="D243" s="357"/>
      <c r="E243" s="346"/>
      <c r="F243" s="467"/>
      <c r="G243" s="468"/>
      <c r="H243" s="469"/>
      <c r="I243" s="470"/>
      <c r="J243" s="566"/>
      <c r="K243" s="471"/>
      <c r="N243" s="380"/>
    </row>
    <row r="244" spans="1:14" s="354" customFormat="1" ht="409.5">
      <c r="A244" s="5"/>
      <c r="B244" s="6"/>
      <c r="C244" s="7"/>
      <c r="D244" s="357"/>
      <c r="E244" s="346"/>
      <c r="F244" s="467">
        <v>13</v>
      </c>
      <c r="G244" s="468" t="s">
        <v>644</v>
      </c>
      <c r="H244" s="469" t="s">
        <v>645</v>
      </c>
      <c r="I244" s="470">
        <v>7</v>
      </c>
      <c r="J244" s="171">
        <v>0</v>
      </c>
      <c r="K244" s="483">
        <f>I244*J244</f>
        <v>0</v>
      </c>
      <c r="N244" s="380"/>
    </row>
    <row r="245" spans="1:14" s="354" customFormat="1">
      <c r="A245" s="5"/>
      <c r="B245" s="6"/>
      <c r="C245" s="7"/>
      <c r="D245" s="357"/>
      <c r="E245" s="346"/>
      <c r="F245" s="467"/>
      <c r="G245" s="468"/>
      <c r="H245" s="469"/>
      <c r="I245" s="470"/>
      <c r="J245" s="566"/>
      <c r="K245" s="471"/>
      <c r="N245" s="380"/>
    </row>
    <row r="246" spans="1:14" s="354" customFormat="1" ht="25.5">
      <c r="A246" s="5"/>
      <c r="B246" s="6"/>
      <c r="C246" s="7"/>
      <c r="D246" s="357"/>
      <c r="E246" s="346"/>
      <c r="F246" s="467">
        <v>14</v>
      </c>
      <c r="G246" s="468" t="s">
        <v>661</v>
      </c>
      <c r="H246" s="453"/>
      <c r="I246" s="453"/>
      <c r="J246" s="585"/>
      <c r="K246" s="453"/>
      <c r="N246" s="380"/>
    </row>
    <row r="247" spans="1:14" s="354" customFormat="1" ht="25.5">
      <c r="A247" s="5"/>
      <c r="B247" s="6"/>
      <c r="C247" s="7"/>
      <c r="D247" s="357"/>
      <c r="E247" s="346"/>
      <c r="F247" s="543" t="s">
        <v>662</v>
      </c>
      <c r="G247" s="468" t="s">
        <v>663</v>
      </c>
      <c r="H247" s="469"/>
      <c r="I247" s="470"/>
      <c r="J247" s="566"/>
      <c r="K247" s="471"/>
      <c r="N247" s="380"/>
    </row>
    <row r="248" spans="1:14" s="354" customFormat="1">
      <c r="A248" s="5"/>
      <c r="B248" s="6"/>
      <c r="C248" s="7"/>
      <c r="D248" s="357"/>
      <c r="E248" s="346"/>
      <c r="F248" s="543" t="s">
        <v>662</v>
      </c>
      <c r="G248" s="468" t="s">
        <v>664</v>
      </c>
      <c r="H248" s="469"/>
      <c r="I248" s="470"/>
      <c r="J248" s="566"/>
      <c r="K248" s="471"/>
      <c r="N248" s="380"/>
    </row>
    <row r="249" spans="1:14" s="354" customFormat="1" ht="25.5">
      <c r="A249" s="5"/>
      <c r="B249" s="6"/>
      <c r="C249" s="7"/>
      <c r="D249" s="357"/>
      <c r="E249" s="346"/>
      <c r="F249" s="544" t="s">
        <v>662</v>
      </c>
      <c r="G249" s="545" t="s">
        <v>665</v>
      </c>
      <c r="H249" s="546"/>
      <c r="I249" s="547"/>
      <c r="J249" s="567"/>
      <c r="K249" s="548"/>
      <c r="N249" s="380"/>
    </row>
    <row r="250" spans="1:14" s="354" customFormat="1">
      <c r="A250" s="5"/>
      <c r="B250" s="6"/>
      <c r="C250" s="7"/>
      <c r="D250" s="357"/>
      <c r="E250" s="346"/>
      <c r="F250" s="543"/>
      <c r="G250" s="549" t="s">
        <v>2</v>
      </c>
      <c r="H250" s="469" t="s">
        <v>615</v>
      </c>
      <c r="I250" s="470">
        <v>1</v>
      </c>
      <c r="J250" s="171">
        <v>0</v>
      </c>
      <c r="K250" s="471">
        <f>J250*I250</f>
        <v>0</v>
      </c>
      <c r="N250" s="380"/>
    </row>
    <row r="251" spans="1:14" s="354" customFormat="1">
      <c r="A251" s="5"/>
      <c r="B251" s="6"/>
      <c r="C251" s="7"/>
      <c r="D251" s="357"/>
      <c r="E251" s="346"/>
      <c r="F251" s="543"/>
      <c r="G251" s="468"/>
      <c r="H251" s="469"/>
      <c r="I251" s="470"/>
      <c r="J251" s="566"/>
      <c r="K251" s="471"/>
      <c r="N251" s="380"/>
    </row>
    <row r="252" spans="1:14" s="354" customFormat="1" ht="25.5">
      <c r="A252" s="5"/>
      <c r="B252" s="6"/>
      <c r="C252" s="7"/>
      <c r="D252" s="357"/>
      <c r="E252" s="346"/>
      <c r="F252" s="467">
        <v>15</v>
      </c>
      <c r="G252" s="468" t="s">
        <v>666</v>
      </c>
      <c r="H252" s="469" t="s">
        <v>615</v>
      </c>
      <c r="I252" s="470">
        <v>1</v>
      </c>
      <c r="J252" s="171">
        <v>0</v>
      </c>
      <c r="K252" s="471">
        <f>J252*I252</f>
        <v>0</v>
      </c>
      <c r="N252" s="380"/>
    </row>
    <row r="253" spans="1:14" s="354" customFormat="1">
      <c r="A253" s="5"/>
      <c r="B253" s="6"/>
      <c r="C253" s="7"/>
      <c r="D253" s="357"/>
      <c r="E253" s="346"/>
      <c r="F253" s="467"/>
      <c r="G253" s="468"/>
      <c r="H253" s="469"/>
      <c r="I253" s="470"/>
      <c r="J253" s="566"/>
      <c r="K253" s="471"/>
      <c r="N253" s="380"/>
    </row>
    <row r="254" spans="1:14" s="354" customFormat="1" ht="25.5">
      <c r="A254" s="5"/>
      <c r="B254" s="6"/>
      <c r="C254" s="7"/>
      <c r="D254" s="357"/>
      <c r="E254" s="346"/>
      <c r="F254" s="467">
        <v>16</v>
      </c>
      <c r="G254" s="468" t="s">
        <v>646</v>
      </c>
      <c r="H254" s="469" t="s">
        <v>615</v>
      </c>
      <c r="I254" s="470">
        <v>6</v>
      </c>
      <c r="J254" s="171">
        <v>0</v>
      </c>
      <c r="K254" s="483">
        <f>I254*J254</f>
        <v>0</v>
      </c>
      <c r="N254" s="380"/>
    </row>
    <row r="255" spans="1:14" s="354" customFormat="1">
      <c r="A255" s="5"/>
      <c r="B255" s="6"/>
      <c r="C255" s="7"/>
      <c r="D255" s="357"/>
      <c r="E255" s="346"/>
      <c r="F255" s="467"/>
      <c r="G255" s="468"/>
      <c r="H255" s="469"/>
      <c r="I255" s="470"/>
      <c r="J255" s="566"/>
      <c r="K255" s="471"/>
      <c r="N255" s="380"/>
    </row>
    <row r="256" spans="1:14" s="354" customFormat="1" ht="38.25">
      <c r="A256" s="5"/>
      <c r="B256" s="6"/>
      <c r="C256" s="7"/>
      <c r="D256" s="357"/>
      <c r="E256" s="346"/>
      <c r="F256" s="467">
        <v>17</v>
      </c>
      <c r="G256" s="510" t="s">
        <v>647</v>
      </c>
      <c r="H256" s="469" t="s">
        <v>615</v>
      </c>
      <c r="I256" s="470">
        <v>1</v>
      </c>
      <c r="J256" s="171">
        <v>0</v>
      </c>
      <c r="K256" s="483">
        <f>I256*J256</f>
        <v>0</v>
      </c>
      <c r="N256" s="380"/>
    </row>
    <row r="257" spans="1:14" s="354" customFormat="1">
      <c r="A257" s="5"/>
      <c r="B257" s="6"/>
      <c r="C257" s="7"/>
      <c r="D257" s="357"/>
      <c r="E257" s="346"/>
      <c r="F257" s="467"/>
      <c r="G257" s="468"/>
      <c r="H257" s="469"/>
      <c r="I257" s="470"/>
      <c r="J257" s="566"/>
      <c r="K257" s="471"/>
      <c r="N257" s="380"/>
    </row>
    <row r="258" spans="1:14" s="354" customFormat="1" ht="38.25">
      <c r="A258" s="5"/>
      <c r="B258" s="6"/>
      <c r="C258" s="7"/>
      <c r="D258" s="357"/>
      <c r="E258" s="346"/>
      <c r="F258" s="467">
        <v>18</v>
      </c>
      <c r="G258" s="510" t="s">
        <v>648</v>
      </c>
      <c r="H258" s="469" t="s">
        <v>615</v>
      </c>
      <c r="I258" s="470">
        <v>6</v>
      </c>
      <c r="J258" s="171">
        <v>0</v>
      </c>
      <c r="K258" s="483">
        <f>I258*J258</f>
        <v>0</v>
      </c>
      <c r="N258" s="380"/>
    </row>
    <row r="259" spans="1:14" s="354" customFormat="1">
      <c r="A259" s="5"/>
      <c r="B259" s="6"/>
      <c r="C259" s="7"/>
      <c r="D259" s="357"/>
      <c r="E259" s="346"/>
      <c r="F259" s="467"/>
      <c r="G259" s="510"/>
      <c r="H259" s="467"/>
      <c r="I259" s="482"/>
      <c r="J259" s="566"/>
      <c r="K259" s="483"/>
      <c r="N259" s="380"/>
    </row>
    <row r="260" spans="1:14" s="354" customFormat="1">
      <c r="A260" s="5"/>
      <c r="B260" s="6"/>
      <c r="C260" s="7"/>
      <c r="D260" s="357"/>
      <c r="E260" s="346"/>
      <c r="F260" s="508"/>
      <c r="G260" s="509"/>
      <c r="H260" s="502"/>
      <c r="I260" s="503"/>
      <c r="J260" s="595"/>
      <c r="K260" s="504"/>
      <c r="N260" s="380"/>
    </row>
    <row r="261" spans="1:14" s="354" customFormat="1" ht="30.4" thickBot="1">
      <c r="A261" s="5"/>
      <c r="B261" s="6"/>
      <c r="C261" s="7"/>
      <c r="D261" s="357"/>
      <c r="E261" s="346"/>
      <c r="F261" s="550"/>
      <c r="G261" s="539" t="s">
        <v>650</v>
      </c>
      <c r="H261" s="551"/>
      <c r="I261" s="552"/>
      <c r="J261" s="607"/>
      <c r="K261" s="541">
        <f>SUM(K220:K260)</f>
        <v>0</v>
      </c>
      <c r="N261" s="380"/>
    </row>
    <row r="262" spans="1:14" s="354" customFormat="1" ht="13.15" thickTop="1">
      <c r="A262" s="5"/>
      <c r="B262" s="6"/>
      <c r="C262" s="7"/>
      <c r="D262" s="357"/>
      <c r="E262" s="346"/>
      <c r="F262" s="378"/>
      <c r="G262" s="379"/>
      <c r="H262" s="380"/>
      <c r="I262" s="381"/>
      <c r="J262" s="570"/>
      <c r="K262" s="382"/>
      <c r="N262" s="380"/>
    </row>
  </sheetData>
  <sheetProtection algorithmName="SHA-512" hashValue="TMgJ4k2rJvDfA9U8ER9nmfBpUorUtU7J4eAKww2K5M0iKYqk+2cTuV8NsAt+jWWNnmqX2tXg/GFD438D0aYXuA==" saltValue="mF0E1RMOfdLgp+otSkgQRQ==" spinCount="100000" sheet="1" objects="1" scenarios="1"/>
  <mergeCells count="13">
    <mergeCell ref="G20:I20"/>
    <mergeCell ref="G23:H23"/>
    <mergeCell ref="G25:I25"/>
    <mergeCell ref="G30:I30"/>
    <mergeCell ref="A1:D1"/>
    <mergeCell ref="F2:K2"/>
    <mergeCell ref="A3:A12"/>
    <mergeCell ref="B3:B12"/>
    <mergeCell ref="C3:C12"/>
    <mergeCell ref="G3:K3"/>
    <mergeCell ref="G4:K4"/>
    <mergeCell ref="G5:K5"/>
    <mergeCell ref="G6:K6"/>
  </mergeCells>
  <pageMargins left="0.78740157480314965" right="0.59055118110236227" top="0.94488188976377963" bottom="0.74803149606299213" header="0.31496062992125984" footer="0.31496062992125984"/>
  <pageSetup paperSize="9" orientation="landscape" horizontalDpi="300" verticalDpi="300" r:id="rId1"/>
  <headerFooter>
    <oddHeader>&amp;L&amp;"NewsGoth Cn BT,Običajno"&amp;8INVESTITOR: 
Stanovanjski sklad Republike Slovenije
Poljanska cesta 31
1000 LJ</oddHeader>
    <oddFooter>&amp;R&amp;"NewsGoth Cn BT,Običajno"&amp;P/&amp;N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1D05E-B3FC-443B-A121-75A61F9B9A7E}">
  <sheetPr>
    <tabColor rgb="FFFFFF00"/>
  </sheetPr>
  <dimension ref="A1:T96"/>
  <sheetViews>
    <sheetView view="pageBreakPreview" topLeftCell="F1" zoomScale="110" zoomScaleNormal="100" zoomScaleSheetLayoutView="110" workbookViewId="0">
      <selection activeCell="F1" sqref="F1"/>
    </sheetView>
  </sheetViews>
  <sheetFormatPr defaultColWidth="8.265625" defaultRowHeight="12.75"/>
  <cols>
    <col min="1" max="1" width="5.3984375" style="5" hidden="1" customWidth="1"/>
    <col min="2" max="2" width="5.3984375" style="6" hidden="1" customWidth="1"/>
    <col min="3" max="3" width="5.3984375" style="7" hidden="1" customWidth="1"/>
    <col min="4" max="4" width="5.3984375" style="357" hidden="1" customWidth="1"/>
    <col min="5" max="5" width="3.3984375" style="346" hidden="1" customWidth="1"/>
    <col min="6" max="6" width="15.73046875" style="378" customWidth="1"/>
    <col min="7" max="7" width="42.86328125" style="379" customWidth="1"/>
    <col min="8" max="8" width="9.86328125" style="380" customWidth="1"/>
    <col min="9" max="9" width="11.265625" style="381" customWidth="1"/>
    <col min="10" max="10" width="13.86328125" style="382" customWidth="1"/>
    <col min="11" max="11" width="17" style="382" customWidth="1"/>
    <col min="12" max="12" width="12.3984375" style="354" hidden="1" customWidth="1"/>
    <col min="13" max="13" width="13" style="354" hidden="1" customWidth="1"/>
    <col min="14" max="14" width="16.86328125" style="380" hidden="1" customWidth="1"/>
    <col min="15" max="253" width="8.265625" style="353"/>
    <col min="254" max="254" width="5.1328125" style="353" customWidth="1"/>
    <col min="255" max="255" width="7.73046875" style="353" customWidth="1"/>
    <col min="256" max="256" width="48.1328125" style="353" customWidth="1"/>
    <col min="257" max="257" width="9.86328125" style="353" customWidth="1"/>
    <col min="258" max="258" width="11.265625" style="353" customWidth="1"/>
    <col min="259" max="259" width="13.86328125" style="353" customWidth="1"/>
    <col min="260" max="260" width="17" style="353" customWidth="1"/>
    <col min="261" max="263" width="8.265625" style="353"/>
    <col min="264" max="264" width="37.1328125" style="353" customWidth="1"/>
    <col min="265" max="509" width="8.265625" style="353"/>
    <col min="510" max="510" width="5.1328125" style="353" customWidth="1"/>
    <col min="511" max="511" width="7.73046875" style="353" customWidth="1"/>
    <col min="512" max="512" width="48.1328125" style="353" customWidth="1"/>
    <col min="513" max="513" width="9.86328125" style="353" customWidth="1"/>
    <col min="514" max="514" width="11.265625" style="353" customWidth="1"/>
    <col min="515" max="515" width="13.86328125" style="353" customWidth="1"/>
    <col min="516" max="516" width="17" style="353" customWidth="1"/>
    <col min="517" max="519" width="8.265625" style="353"/>
    <col min="520" max="520" width="37.1328125" style="353" customWidth="1"/>
    <col min="521" max="765" width="8.265625" style="353"/>
    <col min="766" max="766" width="5.1328125" style="353" customWidth="1"/>
    <col min="767" max="767" width="7.73046875" style="353" customWidth="1"/>
    <col min="768" max="768" width="48.1328125" style="353" customWidth="1"/>
    <col min="769" max="769" width="9.86328125" style="353" customWidth="1"/>
    <col min="770" max="770" width="11.265625" style="353" customWidth="1"/>
    <col min="771" max="771" width="13.86328125" style="353" customWidth="1"/>
    <col min="772" max="772" width="17" style="353" customWidth="1"/>
    <col min="773" max="775" width="8.265625" style="353"/>
    <col min="776" max="776" width="37.1328125" style="353" customWidth="1"/>
    <col min="777" max="1021" width="8.265625" style="353"/>
    <col min="1022" max="1022" width="5.1328125" style="353" customWidth="1"/>
    <col min="1023" max="1023" width="7.73046875" style="353" customWidth="1"/>
    <col min="1024" max="1024" width="48.1328125" style="353" customWidth="1"/>
    <col min="1025" max="1025" width="9.86328125" style="353" customWidth="1"/>
    <col min="1026" max="1026" width="11.265625" style="353" customWidth="1"/>
    <col min="1027" max="1027" width="13.86328125" style="353" customWidth="1"/>
    <col min="1028" max="1028" width="17" style="353" customWidth="1"/>
    <col min="1029" max="1031" width="8.265625" style="353"/>
    <col min="1032" max="1032" width="37.1328125" style="353" customWidth="1"/>
    <col min="1033" max="1277" width="8.265625" style="353"/>
    <col min="1278" max="1278" width="5.1328125" style="353" customWidth="1"/>
    <col min="1279" max="1279" width="7.73046875" style="353" customWidth="1"/>
    <col min="1280" max="1280" width="48.1328125" style="353" customWidth="1"/>
    <col min="1281" max="1281" width="9.86328125" style="353" customWidth="1"/>
    <col min="1282" max="1282" width="11.265625" style="353" customWidth="1"/>
    <col min="1283" max="1283" width="13.86328125" style="353" customWidth="1"/>
    <col min="1284" max="1284" width="17" style="353" customWidth="1"/>
    <col min="1285" max="1287" width="8.265625" style="353"/>
    <col min="1288" max="1288" width="37.1328125" style="353" customWidth="1"/>
    <col min="1289" max="1533" width="8.265625" style="353"/>
    <col min="1534" max="1534" width="5.1328125" style="353" customWidth="1"/>
    <col min="1535" max="1535" width="7.73046875" style="353" customWidth="1"/>
    <col min="1536" max="1536" width="48.1328125" style="353" customWidth="1"/>
    <col min="1537" max="1537" width="9.86328125" style="353" customWidth="1"/>
    <col min="1538" max="1538" width="11.265625" style="353" customWidth="1"/>
    <col min="1539" max="1539" width="13.86328125" style="353" customWidth="1"/>
    <col min="1540" max="1540" width="17" style="353" customWidth="1"/>
    <col min="1541" max="1543" width="8.265625" style="353"/>
    <col min="1544" max="1544" width="37.1328125" style="353" customWidth="1"/>
    <col min="1545" max="1789" width="8.265625" style="353"/>
    <col min="1790" max="1790" width="5.1328125" style="353" customWidth="1"/>
    <col min="1791" max="1791" width="7.73046875" style="353" customWidth="1"/>
    <col min="1792" max="1792" width="48.1328125" style="353" customWidth="1"/>
    <col min="1793" max="1793" width="9.86328125" style="353" customWidth="1"/>
    <col min="1794" max="1794" width="11.265625" style="353" customWidth="1"/>
    <col min="1795" max="1795" width="13.86328125" style="353" customWidth="1"/>
    <col min="1796" max="1796" width="17" style="353" customWidth="1"/>
    <col min="1797" max="1799" width="8.265625" style="353"/>
    <col min="1800" max="1800" width="37.1328125" style="353" customWidth="1"/>
    <col min="1801" max="2045" width="8.265625" style="353"/>
    <col min="2046" max="2046" width="5.1328125" style="353" customWidth="1"/>
    <col min="2047" max="2047" width="7.73046875" style="353" customWidth="1"/>
    <col min="2048" max="2048" width="48.1328125" style="353" customWidth="1"/>
    <col min="2049" max="2049" width="9.86328125" style="353" customWidth="1"/>
    <col min="2050" max="2050" width="11.265625" style="353" customWidth="1"/>
    <col min="2051" max="2051" width="13.86328125" style="353" customWidth="1"/>
    <col min="2052" max="2052" width="17" style="353" customWidth="1"/>
    <col min="2053" max="2055" width="8.265625" style="353"/>
    <col min="2056" max="2056" width="37.1328125" style="353" customWidth="1"/>
    <col min="2057" max="2301" width="8.265625" style="353"/>
    <col min="2302" max="2302" width="5.1328125" style="353" customWidth="1"/>
    <col min="2303" max="2303" width="7.73046875" style="353" customWidth="1"/>
    <col min="2304" max="2304" width="48.1328125" style="353" customWidth="1"/>
    <col min="2305" max="2305" width="9.86328125" style="353" customWidth="1"/>
    <col min="2306" max="2306" width="11.265625" style="353" customWidth="1"/>
    <col min="2307" max="2307" width="13.86328125" style="353" customWidth="1"/>
    <col min="2308" max="2308" width="17" style="353" customWidth="1"/>
    <col min="2309" max="2311" width="8.265625" style="353"/>
    <col min="2312" max="2312" width="37.1328125" style="353" customWidth="1"/>
    <col min="2313" max="2557" width="8.265625" style="353"/>
    <col min="2558" max="2558" width="5.1328125" style="353" customWidth="1"/>
    <col min="2559" max="2559" width="7.73046875" style="353" customWidth="1"/>
    <col min="2560" max="2560" width="48.1328125" style="353" customWidth="1"/>
    <col min="2561" max="2561" width="9.86328125" style="353" customWidth="1"/>
    <col min="2562" max="2562" width="11.265625" style="353" customWidth="1"/>
    <col min="2563" max="2563" width="13.86328125" style="353" customWidth="1"/>
    <col min="2564" max="2564" width="17" style="353" customWidth="1"/>
    <col min="2565" max="2567" width="8.265625" style="353"/>
    <col min="2568" max="2568" width="37.1328125" style="353" customWidth="1"/>
    <col min="2569" max="2813" width="8.265625" style="353"/>
    <col min="2814" max="2814" width="5.1328125" style="353" customWidth="1"/>
    <col min="2815" max="2815" width="7.73046875" style="353" customWidth="1"/>
    <col min="2816" max="2816" width="48.1328125" style="353" customWidth="1"/>
    <col min="2817" max="2817" width="9.86328125" style="353" customWidth="1"/>
    <col min="2818" max="2818" width="11.265625" style="353" customWidth="1"/>
    <col min="2819" max="2819" width="13.86328125" style="353" customWidth="1"/>
    <col min="2820" max="2820" width="17" style="353" customWidth="1"/>
    <col min="2821" max="2823" width="8.265625" style="353"/>
    <col min="2824" max="2824" width="37.1328125" style="353" customWidth="1"/>
    <col min="2825" max="3069" width="8.265625" style="353"/>
    <col min="3070" max="3070" width="5.1328125" style="353" customWidth="1"/>
    <col min="3071" max="3071" width="7.73046875" style="353" customWidth="1"/>
    <col min="3072" max="3072" width="48.1328125" style="353" customWidth="1"/>
    <col min="3073" max="3073" width="9.86328125" style="353" customWidth="1"/>
    <col min="3074" max="3074" width="11.265625" style="353" customWidth="1"/>
    <col min="3075" max="3075" width="13.86328125" style="353" customWidth="1"/>
    <col min="3076" max="3076" width="17" style="353" customWidth="1"/>
    <col min="3077" max="3079" width="8.265625" style="353"/>
    <col min="3080" max="3080" width="37.1328125" style="353" customWidth="1"/>
    <col min="3081" max="3325" width="8.265625" style="353"/>
    <col min="3326" max="3326" width="5.1328125" style="353" customWidth="1"/>
    <col min="3327" max="3327" width="7.73046875" style="353" customWidth="1"/>
    <col min="3328" max="3328" width="48.1328125" style="353" customWidth="1"/>
    <col min="3329" max="3329" width="9.86328125" style="353" customWidth="1"/>
    <col min="3330" max="3330" width="11.265625" style="353" customWidth="1"/>
    <col min="3331" max="3331" width="13.86328125" style="353" customWidth="1"/>
    <col min="3332" max="3332" width="17" style="353" customWidth="1"/>
    <col min="3333" max="3335" width="8.265625" style="353"/>
    <col min="3336" max="3336" width="37.1328125" style="353" customWidth="1"/>
    <col min="3337" max="3581" width="8.265625" style="353"/>
    <col min="3582" max="3582" width="5.1328125" style="353" customWidth="1"/>
    <col min="3583" max="3583" width="7.73046875" style="353" customWidth="1"/>
    <col min="3584" max="3584" width="48.1328125" style="353" customWidth="1"/>
    <col min="3585" max="3585" width="9.86328125" style="353" customWidth="1"/>
    <col min="3586" max="3586" width="11.265625" style="353" customWidth="1"/>
    <col min="3587" max="3587" width="13.86328125" style="353" customWidth="1"/>
    <col min="3588" max="3588" width="17" style="353" customWidth="1"/>
    <col min="3589" max="3591" width="8.265625" style="353"/>
    <col min="3592" max="3592" width="37.1328125" style="353" customWidth="1"/>
    <col min="3593" max="3837" width="8.265625" style="353"/>
    <col min="3838" max="3838" width="5.1328125" style="353" customWidth="1"/>
    <col min="3839" max="3839" width="7.73046875" style="353" customWidth="1"/>
    <col min="3840" max="3840" width="48.1328125" style="353" customWidth="1"/>
    <col min="3841" max="3841" width="9.86328125" style="353" customWidth="1"/>
    <col min="3842" max="3842" width="11.265625" style="353" customWidth="1"/>
    <col min="3843" max="3843" width="13.86328125" style="353" customWidth="1"/>
    <col min="3844" max="3844" width="17" style="353" customWidth="1"/>
    <col min="3845" max="3847" width="8.265625" style="353"/>
    <col min="3848" max="3848" width="37.1328125" style="353" customWidth="1"/>
    <col min="3849" max="4093" width="8.265625" style="353"/>
    <col min="4094" max="4094" width="5.1328125" style="353" customWidth="1"/>
    <col min="4095" max="4095" width="7.73046875" style="353" customWidth="1"/>
    <col min="4096" max="4096" width="48.1328125" style="353" customWidth="1"/>
    <col min="4097" max="4097" width="9.86328125" style="353" customWidth="1"/>
    <col min="4098" max="4098" width="11.265625" style="353" customWidth="1"/>
    <col min="4099" max="4099" width="13.86328125" style="353" customWidth="1"/>
    <col min="4100" max="4100" width="17" style="353" customWidth="1"/>
    <col min="4101" max="4103" width="8.265625" style="353"/>
    <col min="4104" max="4104" width="37.1328125" style="353" customWidth="1"/>
    <col min="4105" max="4349" width="8.265625" style="353"/>
    <col min="4350" max="4350" width="5.1328125" style="353" customWidth="1"/>
    <col min="4351" max="4351" width="7.73046875" style="353" customWidth="1"/>
    <col min="4352" max="4352" width="48.1328125" style="353" customWidth="1"/>
    <col min="4353" max="4353" width="9.86328125" style="353" customWidth="1"/>
    <col min="4354" max="4354" width="11.265625" style="353" customWidth="1"/>
    <col min="4355" max="4355" width="13.86328125" style="353" customWidth="1"/>
    <col min="4356" max="4356" width="17" style="353" customWidth="1"/>
    <col min="4357" max="4359" width="8.265625" style="353"/>
    <col min="4360" max="4360" width="37.1328125" style="353" customWidth="1"/>
    <col min="4361" max="4605" width="8.265625" style="353"/>
    <col min="4606" max="4606" width="5.1328125" style="353" customWidth="1"/>
    <col min="4607" max="4607" width="7.73046875" style="353" customWidth="1"/>
    <col min="4608" max="4608" width="48.1328125" style="353" customWidth="1"/>
    <col min="4609" max="4609" width="9.86328125" style="353" customWidth="1"/>
    <col min="4610" max="4610" width="11.265625" style="353" customWidth="1"/>
    <col min="4611" max="4611" width="13.86328125" style="353" customWidth="1"/>
    <col min="4612" max="4612" width="17" style="353" customWidth="1"/>
    <col min="4613" max="4615" width="8.265625" style="353"/>
    <col min="4616" max="4616" width="37.1328125" style="353" customWidth="1"/>
    <col min="4617" max="4861" width="8.265625" style="353"/>
    <col min="4862" max="4862" width="5.1328125" style="353" customWidth="1"/>
    <col min="4863" max="4863" width="7.73046875" style="353" customWidth="1"/>
    <col min="4864" max="4864" width="48.1328125" style="353" customWidth="1"/>
    <col min="4865" max="4865" width="9.86328125" style="353" customWidth="1"/>
    <col min="4866" max="4866" width="11.265625" style="353" customWidth="1"/>
    <col min="4867" max="4867" width="13.86328125" style="353" customWidth="1"/>
    <col min="4868" max="4868" width="17" style="353" customWidth="1"/>
    <col min="4869" max="4871" width="8.265625" style="353"/>
    <col min="4872" max="4872" width="37.1328125" style="353" customWidth="1"/>
    <col min="4873" max="5117" width="8.265625" style="353"/>
    <col min="5118" max="5118" width="5.1328125" style="353" customWidth="1"/>
    <col min="5119" max="5119" width="7.73046875" style="353" customWidth="1"/>
    <col min="5120" max="5120" width="48.1328125" style="353" customWidth="1"/>
    <col min="5121" max="5121" width="9.86328125" style="353" customWidth="1"/>
    <col min="5122" max="5122" width="11.265625" style="353" customWidth="1"/>
    <col min="5123" max="5123" width="13.86328125" style="353" customWidth="1"/>
    <col min="5124" max="5124" width="17" style="353" customWidth="1"/>
    <col min="5125" max="5127" width="8.265625" style="353"/>
    <col min="5128" max="5128" width="37.1328125" style="353" customWidth="1"/>
    <col min="5129" max="5373" width="8.265625" style="353"/>
    <col min="5374" max="5374" width="5.1328125" style="353" customWidth="1"/>
    <col min="5375" max="5375" width="7.73046875" style="353" customWidth="1"/>
    <col min="5376" max="5376" width="48.1328125" style="353" customWidth="1"/>
    <col min="5377" max="5377" width="9.86328125" style="353" customWidth="1"/>
    <col min="5378" max="5378" width="11.265625" style="353" customWidth="1"/>
    <col min="5379" max="5379" width="13.86328125" style="353" customWidth="1"/>
    <col min="5380" max="5380" width="17" style="353" customWidth="1"/>
    <col min="5381" max="5383" width="8.265625" style="353"/>
    <col min="5384" max="5384" width="37.1328125" style="353" customWidth="1"/>
    <col min="5385" max="5629" width="8.265625" style="353"/>
    <col min="5630" max="5630" width="5.1328125" style="353" customWidth="1"/>
    <col min="5631" max="5631" width="7.73046875" style="353" customWidth="1"/>
    <col min="5632" max="5632" width="48.1328125" style="353" customWidth="1"/>
    <col min="5633" max="5633" width="9.86328125" style="353" customWidth="1"/>
    <col min="5634" max="5634" width="11.265625" style="353" customWidth="1"/>
    <col min="5635" max="5635" width="13.86328125" style="353" customWidth="1"/>
    <col min="5636" max="5636" width="17" style="353" customWidth="1"/>
    <col min="5637" max="5639" width="8.265625" style="353"/>
    <col min="5640" max="5640" width="37.1328125" style="353" customWidth="1"/>
    <col min="5641" max="5885" width="8.265625" style="353"/>
    <col min="5886" max="5886" width="5.1328125" style="353" customWidth="1"/>
    <col min="5887" max="5887" width="7.73046875" style="353" customWidth="1"/>
    <col min="5888" max="5888" width="48.1328125" style="353" customWidth="1"/>
    <col min="5889" max="5889" width="9.86328125" style="353" customWidth="1"/>
    <col min="5890" max="5890" width="11.265625" style="353" customWidth="1"/>
    <col min="5891" max="5891" width="13.86328125" style="353" customWidth="1"/>
    <col min="5892" max="5892" width="17" style="353" customWidth="1"/>
    <col min="5893" max="5895" width="8.265625" style="353"/>
    <col min="5896" max="5896" width="37.1328125" style="353" customWidth="1"/>
    <col min="5897" max="6141" width="8.265625" style="353"/>
    <col min="6142" max="6142" width="5.1328125" style="353" customWidth="1"/>
    <col min="6143" max="6143" width="7.73046875" style="353" customWidth="1"/>
    <col min="6144" max="6144" width="48.1328125" style="353" customWidth="1"/>
    <col min="6145" max="6145" width="9.86328125" style="353" customWidth="1"/>
    <col min="6146" max="6146" width="11.265625" style="353" customWidth="1"/>
    <col min="6147" max="6147" width="13.86328125" style="353" customWidth="1"/>
    <col min="6148" max="6148" width="17" style="353" customWidth="1"/>
    <col min="6149" max="6151" width="8.265625" style="353"/>
    <col min="6152" max="6152" width="37.1328125" style="353" customWidth="1"/>
    <col min="6153" max="6397" width="8.265625" style="353"/>
    <col min="6398" max="6398" width="5.1328125" style="353" customWidth="1"/>
    <col min="6399" max="6399" width="7.73046875" style="353" customWidth="1"/>
    <col min="6400" max="6400" width="48.1328125" style="353" customWidth="1"/>
    <col min="6401" max="6401" width="9.86328125" style="353" customWidth="1"/>
    <col min="6402" max="6402" width="11.265625" style="353" customWidth="1"/>
    <col min="6403" max="6403" width="13.86328125" style="353" customWidth="1"/>
    <col min="6404" max="6404" width="17" style="353" customWidth="1"/>
    <col min="6405" max="6407" width="8.265625" style="353"/>
    <col min="6408" max="6408" width="37.1328125" style="353" customWidth="1"/>
    <col min="6409" max="6653" width="8.265625" style="353"/>
    <col min="6654" max="6654" width="5.1328125" style="353" customWidth="1"/>
    <col min="6655" max="6655" width="7.73046875" style="353" customWidth="1"/>
    <col min="6656" max="6656" width="48.1328125" style="353" customWidth="1"/>
    <col min="6657" max="6657" width="9.86328125" style="353" customWidth="1"/>
    <col min="6658" max="6658" width="11.265625" style="353" customWidth="1"/>
    <col min="6659" max="6659" width="13.86328125" style="353" customWidth="1"/>
    <col min="6660" max="6660" width="17" style="353" customWidth="1"/>
    <col min="6661" max="6663" width="8.265625" style="353"/>
    <col min="6664" max="6664" width="37.1328125" style="353" customWidth="1"/>
    <col min="6665" max="6909" width="8.265625" style="353"/>
    <col min="6910" max="6910" width="5.1328125" style="353" customWidth="1"/>
    <col min="6911" max="6911" width="7.73046875" style="353" customWidth="1"/>
    <col min="6912" max="6912" width="48.1328125" style="353" customWidth="1"/>
    <col min="6913" max="6913" width="9.86328125" style="353" customWidth="1"/>
    <col min="6914" max="6914" width="11.265625" style="353" customWidth="1"/>
    <col min="6915" max="6915" width="13.86328125" style="353" customWidth="1"/>
    <col min="6916" max="6916" width="17" style="353" customWidth="1"/>
    <col min="6917" max="6919" width="8.265625" style="353"/>
    <col min="6920" max="6920" width="37.1328125" style="353" customWidth="1"/>
    <col min="6921" max="7165" width="8.265625" style="353"/>
    <col min="7166" max="7166" width="5.1328125" style="353" customWidth="1"/>
    <col min="7167" max="7167" width="7.73046875" style="353" customWidth="1"/>
    <col min="7168" max="7168" width="48.1328125" style="353" customWidth="1"/>
    <col min="7169" max="7169" width="9.86328125" style="353" customWidth="1"/>
    <col min="7170" max="7170" width="11.265625" style="353" customWidth="1"/>
    <col min="7171" max="7171" width="13.86328125" style="353" customWidth="1"/>
    <col min="7172" max="7172" width="17" style="353" customWidth="1"/>
    <col min="7173" max="7175" width="8.265625" style="353"/>
    <col min="7176" max="7176" width="37.1328125" style="353" customWidth="1"/>
    <col min="7177" max="7421" width="8.265625" style="353"/>
    <col min="7422" max="7422" width="5.1328125" style="353" customWidth="1"/>
    <col min="7423" max="7423" width="7.73046875" style="353" customWidth="1"/>
    <col min="7424" max="7424" width="48.1328125" style="353" customWidth="1"/>
    <col min="7425" max="7425" width="9.86328125" style="353" customWidth="1"/>
    <col min="7426" max="7426" width="11.265625" style="353" customWidth="1"/>
    <col min="7427" max="7427" width="13.86328125" style="353" customWidth="1"/>
    <col min="7428" max="7428" width="17" style="353" customWidth="1"/>
    <col min="7429" max="7431" width="8.265625" style="353"/>
    <col min="7432" max="7432" width="37.1328125" style="353" customWidth="1"/>
    <col min="7433" max="7677" width="8.265625" style="353"/>
    <col min="7678" max="7678" width="5.1328125" style="353" customWidth="1"/>
    <col min="7679" max="7679" width="7.73046875" style="353" customWidth="1"/>
    <col min="7680" max="7680" width="48.1328125" style="353" customWidth="1"/>
    <col min="7681" max="7681" width="9.86328125" style="353" customWidth="1"/>
    <col min="7682" max="7682" width="11.265625" style="353" customWidth="1"/>
    <col min="7683" max="7683" width="13.86328125" style="353" customWidth="1"/>
    <col min="7684" max="7684" width="17" style="353" customWidth="1"/>
    <col min="7685" max="7687" width="8.265625" style="353"/>
    <col min="7688" max="7688" width="37.1328125" style="353" customWidth="1"/>
    <col min="7689" max="7933" width="8.265625" style="353"/>
    <col min="7934" max="7934" width="5.1328125" style="353" customWidth="1"/>
    <col min="7935" max="7935" width="7.73046875" style="353" customWidth="1"/>
    <col min="7936" max="7936" width="48.1328125" style="353" customWidth="1"/>
    <col min="7937" max="7937" width="9.86328125" style="353" customWidth="1"/>
    <col min="7938" max="7938" width="11.265625" style="353" customWidth="1"/>
    <col min="7939" max="7939" width="13.86328125" style="353" customWidth="1"/>
    <col min="7940" max="7940" width="17" style="353" customWidth="1"/>
    <col min="7941" max="7943" width="8.265625" style="353"/>
    <col min="7944" max="7944" width="37.1328125" style="353" customWidth="1"/>
    <col min="7945" max="8189" width="8.265625" style="353"/>
    <col min="8190" max="8190" width="5.1328125" style="353" customWidth="1"/>
    <col min="8191" max="8191" width="7.73046875" style="353" customWidth="1"/>
    <col min="8192" max="8192" width="48.1328125" style="353" customWidth="1"/>
    <col min="8193" max="8193" width="9.86328125" style="353" customWidth="1"/>
    <col min="8194" max="8194" width="11.265625" style="353" customWidth="1"/>
    <col min="8195" max="8195" width="13.86328125" style="353" customWidth="1"/>
    <col min="8196" max="8196" width="17" style="353" customWidth="1"/>
    <col min="8197" max="8199" width="8.265625" style="353"/>
    <col min="8200" max="8200" width="37.1328125" style="353" customWidth="1"/>
    <col min="8201" max="8445" width="8.265625" style="353"/>
    <col min="8446" max="8446" width="5.1328125" style="353" customWidth="1"/>
    <col min="8447" max="8447" width="7.73046875" style="353" customWidth="1"/>
    <col min="8448" max="8448" width="48.1328125" style="353" customWidth="1"/>
    <col min="8449" max="8449" width="9.86328125" style="353" customWidth="1"/>
    <col min="8450" max="8450" width="11.265625" style="353" customWidth="1"/>
    <col min="8451" max="8451" width="13.86328125" style="353" customWidth="1"/>
    <col min="8452" max="8452" width="17" style="353" customWidth="1"/>
    <col min="8453" max="8455" width="8.265625" style="353"/>
    <col min="8456" max="8456" width="37.1328125" style="353" customWidth="1"/>
    <col min="8457" max="8701" width="8.265625" style="353"/>
    <col min="8702" max="8702" width="5.1328125" style="353" customWidth="1"/>
    <col min="8703" max="8703" width="7.73046875" style="353" customWidth="1"/>
    <col min="8704" max="8704" width="48.1328125" style="353" customWidth="1"/>
    <col min="8705" max="8705" width="9.86328125" style="353" customWidth="1"/>
    <col min="8706" max="8706" width="11.265625" style="353" customWidth="1"/>
    <col min="8707" max="8707" width="13.86328125" style="353" customWidth="1"/>
    <col min="8708" max="8708" width="17" style="353" customWidth="1"/>
    <col min="8709" max="8711" width="8.265625" style="353"/>
    <col min="8712" max="8712" width="37.1328125" style="353" customWidth="1"/>
    <col min="8713" max="8957" width="8.265625" style="353"/>
    <col min="8958" max="8958" width="5.1328125" style="353" customWidth="1"/>
    <col min="8959" max="8959" width="7.73046875" style="353" customWidth="1"/>
    <col min="8960" max="8960" width="48.1328125" style="353" customWidth="1"/>
    <col min="8961" max="8961" width="9.86328125" style="353" customWidth="1"/>
    <col min="8962" max="8962" width="11.265625" style="353" customWidth="1"/>
    <col min="8963" max="8963" width="13.86328125" style="353" customWidth="1"/>
    <col min="8964" max="8964" width="17" style="353" customWidth="1"/>
    <col min="8965" max="8967" width="8.265625" style="353"/>
    <col min="8968" max="8968" width="37.1328125" style="353" customWidth="1"/>
    <col min="8969" max="9213" width="8.265625" style="353"/>
    <col min="9214" max="9214" width="5.1328125" style="353" customWidth="1"/>
    <col min="9215" max="9215" width="7.73046875" style="353" customWidth="1"/>
    <col min="9216" max="9216" width="48.1328125" style="353" customWidth="1"/>
    <col min="9217" max="9217" width="9.86328125" style="353" customWidth="1"/>
    <col min="9218" max="9218" width="11.265625" style="353" customWidth="1"/>
    <col min="9219" max="9219" width="13.86328125" style="353" customWidth="1"/>
    <col min="9220" max="9220" width="17" style="353" customWidth="1"/>
    <col min="9221" max="9223" width="8.265625" style="353"/>
    <col min="9224" max="9224" width="37.1328125" style="353" customWidth="1"/>
    <col min="9225" max="9469" width="8.265625" style="353"/>
    <col min="9470" max="9470" width="5.1328125" style="353" customWidth="1"/>
    <col min="9471" max="9471" width="7.73046875" style="353" customWidth="1"/>
    <col min="9472" max="9472" width="48.1328125" style="353" customWidth="1"/>
    <col min="9473" max="9473" width="9.86328125" style="353" customWidth="1"/>
    <col min="9474" max="9474" width="11.265625" style="353" customWidth="1"/>
    <col min="9475" max="9475" width="13.86328125" style="353" customWidth="1"/>
    <col min="9476" max="9476" width="17" style="353" customWidth="1"/>
    <col min="9477" max="9479" width="8.265625" style="353"/>
    <col min="9480" max="9480" width="37.1328125" style="353" customWidth="1"/>
    <col min="9481" max="9725" width="8.265625" style="353"/>
    <col min="9726" max="9726" width="5.1328125" style="353" customWidth="1"/>
    <col min="9727" max="9727" width="7.73046875" style="353" customWidth="1"/>
    <col min="9728" max="9728" width="48.1328125" style="353" customWidth="1"/>
    <col min="9729" max="9729" width="9.86328125" style="353" customWidth="1"/>
    <col min="9730" max="9730" width="11.265625" style="353" customWidth="1"/>
    <col min="9731" max="9731" width="13.86328125" style="353" customWidth="1"/>
    <col min="9732" max="9732" width="17" style="353" customWidth="1"/>
    <col min="9733" max="9735" width="8.265625" style="353"/>
    <col min="9736" max="9736" width="37.1328125" style="353" customWidth="1"/>
    <col min="9737" max="9981" width="8.265625" style="353"/>
    <col min="9982" max="9982" width="5.1328125" style="353" customWidth="1"/>
    <col min="9983" max="9983" width="7.73046875" style="353" customWidth="1"/>
    <col min="9984" max="9984" width="48.1328125" style="353" customWidth="1"/>
    <col min="9985" max="9985" width="9.86328125" style="353" customWidth="1"/>
    <col min="9986" max="9986" width="11.265625" style="353" customWidth="1"/>
    <col min="9987" max="9987" width="13.86328125" style="353" customWidth="1"/>
    <col min="9988" max="9988" width="17" style="353" customWidth="1"/>
    <col min="9989" max="9991" width="8.265625" style="353"/>
    <col min="9992" max="9992" width="37.1328125" style="353" customWidth="1"/>
    <col min="9993" max="10237" width="8.265625" style="353"/>
    <col min="10238" max="10238" width="5.1328125" style="353" customWidth="1"/>
    <col min="10239" max="10239" width="7.73046875" style="353" customWidth="1"/>
    <col min="10240" max="10240" width="48.1328125" style="353" customWidth="1"/>
    <col min="10241" max="10241" width="9.86328125" style="353" customWidth="1"/>
    <col min="10242" max="10242" width="11.265625" style="353" customWidth="1"/>
    <col min="10243" max="10243" width="13.86328125" style="353" customWidth="1"/>
    <col min="10244" max="10244" width="17" style="353" customWidth="1"/>
    <col min="10245" max="10247" width="8.265625" style="353"/>
    <col min="10248" max="10248" width="37.1328125" style="353" customWidth="1"/>
    <col min="10249" max="10493" width="8.265625" style="353"/>
    <col min="10494" max="10494" width="5.1328125" style="353" customWidth="1"/>
    <col min="10495" max="10495" width="7.73046875" style="353" customWidth="1"/>
    <col min="10496" max="10496" width="48.1328125" style="353" customWidth="1"/>
    <col min="10497" max="10497" width="9.86328125" style="353" customWidth="1"/>
    <col min="10498" max="10498" width="11.265625" style="353" customWidth="1"/>
    <col min="10499" max="10499" width="13.86328125" style="353" customWidth="1"/>
    <col min="10500" max="10500" width="17" style="353" customWidth="1"/>
    <col min="10501" max="10503" width="8.265625" style="353"/>
    <col min="10504" max="10504" width="37.1328125" style="353" customWidth="1"/>
    <col min="10505" max="10749" width="8.265625" style="353"/>
    <col min="10750" max="10750" width="5.1328125" style="353" customWidth="1"/>
    <col min="10751" max="10751" width="7.73046875" style="353" customWidth="1"/>
    <col min="10752" max="10752" width="48.1328125" style="353" customWidth="1"/>
    <col min="10753" max="10753" width="9.86328125" style="353" customWidth="1"/>
    <col min="10754" max="10754" width="11.265625" style="353" customWidth="1"/>
    <col min="10755" max="10755" width="13.86328125" style="353" customWidth="1"/>
    <col min="10756" max="10756" width="17" style="353" customWidth="1"/>
    <col min="10757" max="10759" width="8.265625" style="353"/>
    <col min="10760" max="10760" width="37.1328125" style="353" customWidth="1"/>
    <col min="10761" max="11005" width="8.265625" style="353"/>
    <col min="11006" max="11006" width="5.1328125" style="353" customWidth="1"/>
    <col min="11007" max="11007" width="7.73046875" style="353" customWidth="1"/>
    <col min="11008" max="11008" width="48.1328125" style="353" customWidth="1"/>
    <col min="11009" max="11009" width="9.86328125" style="353" customWidth="1"/>
    <col min="11010" max="11010" width="11.265625" style="353" customWidth="1"/>
    <col min="11011" max="11011" width="13.86328125" style="353" customWidth="1"/>
    <col min="11012" max="11012" width="17" style="353" customWidth="1"/>
    <col min="11013" max="11015" width="8.265625" style="353"/>
    <col min="11016" max="11016" width="37.1328125" style="353" customWidth="1"/>
    <col min="11017" max="11261" width="8.265625" style="353"/>
    <col min="11262" max="11262" width="5.1328125" style="353" customWidth="1"/>
    <col min="11263" max="11263" width="7.73046875" style="353" customWidth="1"/>
    <col min="11264" max="11264" width="48.1328125" style="353" customWidth="1"/>
    <col min="11265" max="11265" width="9.86328125" style="353" customWidth="1"/>
    <col min="11266" max="11266" width="11.265625" style="353" customWidth="1"/>
    <col min="11267" max="11267" width="13.86328125" style="353" customWidth="1"/>
    <col min="11268" max="11268" width="17" style="353" customWidth="1"/>
    <col min="11269" max="11271" width="8.265625" style="353"/>
    <col min="11272" max="11272" width="37.1328125" style="353" customWidth="1"/>
    <col min="11273" max="11517" width="8.265625" style="353"/>
    <col min="11518" max="11518" width="5.1328125" style="353" customWidth="1"/>
    <col min="11519" max="11519" width="7.73046875" style="353" customWidth="1"/>
    <col min="11520" max="11520" width="48.1328125" style="353" customWidth="1"/>
    <col min="11521" max="11521" width="9.86328125" style="353" customWidth="1"/>
    <col min="11522" max="11522" width="11.265625" style="353" customWidth="1"/>
    <col min="11523" max="11523" width="13.86328125" style="353" customWidth="1"/>
    <col min="11524" max="11524" width="17" style="353" customWidth="1"/>
    <col min="11525" max="11527" width="8.265625" style="353"/>
    <col min="11528" max="11528" width="37.1328125" style="353" customWidth="1"/>
    <col min="11529" max="11773" width="8.265625" style="353"/>
    <col min="11774" max="11774" width="5.1328125" style="353" customWidth="1"/>
    <col min="11775" max="11775" width="7.73046875" style="353" customWidth="1"/>
    <col min="11776" max="11776" width="48.1328125" style="353" customWidth="1"/>
    <col min="11777" max="11777" width="9.86328125" style="353" customWidth="1"/>
    <col min="11778" max="11778" width="11.265625" style="353" customWidth="1"/>
    <col min="11779" max="11779" width="13.86328125" style="353" customWidth="1"/>
    <col min="11780" max="11780" width="17" style="353" customWidth="1"/>
    <col min="11781" max="11783" width="8.265625" style="353"/>
    <col min="11784" max="11784" width="37.1328125" style="353" customWidth="1"/>
    <col min="11785" max="12029" width="8.265625" style="353"/>
    <col min="12030" max="12030" width="5.1328125" style="353" customWidth="1"/>
    <col min="12031" max="12031" width="7.73046875" style="353" customWidth="1"/>
    <col min="12032" max="12032" width="48.1328125" style="353" customWidth="1"/>
    <col min="12033" max="12033" width="9.86328125" style="353" customWidth="1"/>
    <col min="12034" max="12034" width="11.265625" style="353" customWidth="1"/>
    <col min="12035" max="12035" width="13.86328125" style="353" customWidth="1"/>
    <col min="12036" max="12036" width="17" style="353" customWidth="1"/>
    <col min="12037" max="12039" width="8.265625" style="353"/>
    <col min="12040" max="12040" width="37.1328125" style="353" customWidth="1"/>
    <col min="12041" max="12285" width="8.265625" style="353"/>
    <col min="12286" max="12286" width="5.1328125" style="353" customWidth="1"/>
    <col min="12287" max="12287" width="7.73046875" style="353" customWidth="1"/>
    <col min="12288" max="12288" width="48.1328125" style="353" customWidth="1"/>
    <col min="12289" max="12289" width="9.86328125" style="353" customWidth="1"/>
    <col min="12290" max="12290" width="11.265625" style="353" customWidth="1"/>
    <col min="12291" max="12291" width="13.86328125" style="353" customWidth="1"/>
    <col min="12292" max="12292" width="17" style="353" customWidth="1"/>
    <col min="12293" max="12295" width="8.265625" style="353"/>
    <col min="12296" max="12296" width="37.1328125" style="353" customWidth="1"/>
    <col min="12297" max="12541" width="8.265625" style="353"/>
    <col min="12542" max="12542" width="5.1328125" style="353" customWidth="1"/>
    <col min="12543" max="12543" width="7.73046875" style="353" customWidth="1"/>
    <col min="12544" max="12544" width="48.1328125" style="353" customWidth="1"/>
    <col min="12545" max="12545" width="9.86328125" style="353" customWidth="1"/>
    <col min="12546" max="12546" width="11.265625" style="353" customWidth="1"/>
    <col min="12547" max="12547" width="13.86328125" style="353" customWidth="1"/>
    <col min="12548" max="12548" width="17" style="353" customWidth="1"/>
    <col min="12549" max="12551" width="8.265625" style="353"/>
    <col min="12552" max="12552" width="37.1328125" style="353" customWidth="1"/>
    <col min="12553" max="12797" width="8.265625" style="353"/>
    <col min="12798" max="12798" width="5.1328125" style="353" customWidth="1"/>
    <col min="12799" max="12799" width="7.73046875" style="353" customWidth="1"/>
    <col min="12800" max="12800" width="48.1328125" style="353" customWidth="1"/>
    <col min="12801" max="12801" width="9.86328125" style="353" customWidth="1"/>
    <col min="12802" max="12802" width="11.265625" style="353" customWidth="1"/>
    <col min="12803" max="12803" width="13.86328125" style="353" customWidth="1"/>
    <col min="12804" max="12804" width="17" style="353" customWidth="1"/>
    <col min="12805" max="12807" width="8.265625" style="353"/>
    <col min="12808" max="12808" width="37.1328125" style="353" customWidth="1"/>
    <col min="12809" max="13053" width="8.265625" style="353"/>
    <col min="13054" max="13054" width="5.1328125" style="353" customWidth="1"/>
    <col min="13055" max="13055" width="7.73046875" style="353" customWidth="1"/>
    <col min="13056" max="13056" width="48.1328125" style="353" customWidth="1"/>
    <col min="13057" max="13057" width="9.86328125" style="353" customWidth="1"/>
    <col min="13058" max="13058" width="11.265625" style="353" customWidth="1"/>
    <col min="13059" max="13059" width="13.86328125" style="353" customWidth="1"/>
    <col min="13060" max="13060" width="17" style="353" customWidth="1"/>
    <col min="13061" max="13063" width="8.265625" style="353"/>
    <col min="13064" max="13064" width="37.1328125" style="353" customWidth="1"/>
    <col min="13065" max="13309" width="8.265625" style="353"/>
    <col min="13310" max="13310" width="5.1328125" style="353" customWidth="1"/>
    <col min="13311" max="13311" width="7.73046875" style="353" customWidth="1"/>
    <col min="13312" max="13312" width="48.1328125" style="353" customWidth="1"/>
    <col min="13313" max="13313" width="9.86328125" style="353" customWidth="1"/>
    <col min="13314" max="13314" width="11.265625" style="353" customWidth="1"/>
    <col min="13315" max="13315" width="13.86328125" style="353" customWidth="1"/>
    <col min="13316" max="13316" width="17" style="353" customWidth="1"/>
    <col min="13317" max="13319" width="8.265625" style="353"/>
    <col min="13320" max="13320" width="37.1328125" style="353" customWidth="1"/>
    <col min="13321" max="13565" width="8.265625" style="353"/>
    <col min="13566" max="13566" width="5.1328125" style="353" customWidth="1"/>
    <col min="13567" max="13567" width="7.73046875" style="353" customWidth="1"/>
    <col min="13568" max="13568" width="48.1328125" style="353" customWidth="1"/>
    <col min="13569" max="13569" width="9.86328125" style="353" customWidth="1"/>
    <col min="13570" max="13570" width="11.265625" style="353" customWidth="1"/>
    <col min="13571" max="13571" width="13.86328125" style="353" customWidth="1"/>
    <col min="13572" max="13572" width="17" style="353" customWidth="1"/>
    <col min="13573" max="13575" width="8.265625" style="353"/>
    <col min="13576" max="13576" width="37.1328125" style="353" customWidth="1"/>
    <col min="13577" max="13821" width="8.265625" style="353"/>
    <col min="13822" max="13822" width="5.1328125" style="353" customWidth="1"/>
    <col min="13823" max="13823" width="7.73046875" style="353" customWidth="1"/>
    <col min="13824" max="13824" width="48.1328125" style="353" customWidth="1"/>
    <col min="13825" max="13825" width="9.86328125" style="353" customWidth="1"/>
    <col min="13826" max="13826" width="11.265625" style="353" customWidth="1"/>
    <col min="13827" max="13827" width="13.86328125" style="353" customWidth="1"/>
    <col min="13828" max="13828" width="17" style="353" customWidth="1"/>
    <col min="13829" max="13831" width="8.265625" style="353"/>
    <col min="13832" max="13832" width="37.1328125" style="353" customWidth="1"/>
    <col min="13833" max="14077" width="8.265625" style="353"/>
    <col min="14078" max="14078" width="5.1328125" style="353" customWidth="1"/>
    <col min="14079" max="14079" width="7.73046875" style="353" customWidth="1"/>
    <col min="14080" max="14080" width="48.1328125" style="353" customWidth="1"/>
    <col min="14081" max="14081" width="9.86328125" style="353" customWidth="1"/>
    <col min="14082" max="14082" width="11.265625" style="353" customWidth="1"/>
    <col min="14083" max="14083" width="13.86328125" style="353" customWidth="1"/>
    <col min="14084" max="14084" width="17" style="353" customWidth="1"/>
    <col min="14085" max="14087" width="8.265625" style="353"/>
    <col min="14088" max="14088" width="37.1328125" style="353" customWidth="1"/>
    <col min="14089" max="14333" width="8.265625" style="353"/>
    <col min="14334" max="14334" width="5.1328125" style="353" customWidth="1"/>
    <col min="14335" max="14335" width="7.73046875" style="353" customWidth="1"/>
    <col min="14336" max="14336" width="48.1328125" style="353" customWidth="1"/>
    <col min="14337" max="14337" width="9.86328125" style="353" customWidth="1"/>
    <col min="14338" max="14338" width="11.265625" style="353" customWidth="1"/>
    <col min="14339" max="14339" width="13.86328125" style="353" customWidth="1"/>
    <col min="14340" max="14340" width="17" style="353" customWidth="1"/>
    <col min="14341" max="14343" width="8.265625" style="353"/>
    <col min="14344" max="14344" width="37.1328125" style="353" customWidth="1"/>
    <col min="14345" max="14589" width="8.265625" style="353"/>
    <col min="14590" max="14590" width="5.1328125" style="353" customWidth="1"/>
    <col min="14591" max="14591" width="7.73046875" style="353" customWidth="1"/>
    <col min="14592" max="14592" width="48.1328125" style="353" customWidth="1"/>
    <col min="14593" max="14593" width="9.86328125" style="353" customWidth="1"/>
    <col min="14594" max="14594" width="11.265625" style="353" customWidth="1"/>
    <col min="14595" max="14595" width="13.86328125" style="353" customWidth="1"/>
    <col min="14596" max="14596" width="17" style="353" customWidth="1"/>
    <col min="14597" max="14599" width="8.265625" style="353"/>
    <col min="14600" max="14600" width="37.1328125" style="353" customWidth="1"/>
    <col min="14601" max="14845" width="8.265625" style="353"/>
    <col min="14846" max="14846" width="5.1328125" style="353" customWidth="1"/>
    <col min="14847" max="14847" width="7.73046875" style="353" customWidth="1"/>
    <col min="14848" max="14848" width="48.1328125" style="353" customWidth="1"/>
    <col min="14849" max="14849" width="9.86328125" style="353" customWidth="1"/>
    <col min="14850" max="14850" width="11.265625" style="353" customWidth="1"/>
    <col min="14851" max="14851" width="13.86328125" style="353" customWidth="1"/>
    <col min="14852" max="14852" width="17" style="353" customWidth="1"/>
    <col min="14853" max="14855" width="8.265625" style="353"/>
    <col min="14856" max="14856" width="37.1328125" style="353" customWidth="1"/>
    <col min="14857" max="15101" width="8.265625" style="353"/>
    <col min="15102" max="15102" width="5.1328125" style="353" customWidth="1"/>
    <col min="15103" max="15103" width="7.73046875" style="353" customWidth="1"/>
    <col min="15104" max="15104" width="48.1328125" style="353" customWidth="1"/>
    <col min="15105" max="15105" width="9.86328125" style="353" customWidth="1"/>
    <col min="15106" max="15106" width="11.265625" style="353" customWidth="1"/>
    <col min="15107" max="15107" width="13.86328125" style="353" customWidth="1"/>
    <col min="15108" max="15108" width="17" style="353" customWidth="1"/>
    <col min="15109" max="15111" width="8.265625" style="353"/>
    <col min="15112" max="15112" width="37.1328125" style="353" customWidth="1"/>
    <col min="15113" max="15357" width="8.265625" style="353"/>
    <col min="15358" max="15358" width="5.1328125" style="353" customWidth="1"/>
    <col min="15359" max="15359" width="7.73046875" style="353" customWidth="1"/>
    <col min="15360" max="15360" width="48.1328125" style="353" customWidth="1"/>
    <col min="15361" max="15361" width="9.86328125" style="353" customWidth="1"/>
    <col min="15362" max="15362" width="11.265625" style="353" customWidth="1"/>
    <col min="15363" max="15363" width="13.86328125" style="353" customWidth="1"/>
    <col min="15364" max="15364" width="17" style="353" customWidth="1"/>
    <col min="15365" max="15367" width="8.265625" style="353"/>
    <col min="15368" max="15368" width="37.1328125" style="353" customWidth="1"/>
    <col min="15369" max="15613" width="8.265625" style="353"/>
    <col min="15614" max="15614" width="5.1328125" style="353" customWidth="1"/>
    <col min="15615" max="15615" width="7.73046875" style="353" customWidth="1"/>
    <col min="15616" max="15616" width="48.1328125" style="353" customWidth="1"/>
    <col min="15617" max="15617" width="9.86328125" style="353" customWidth="1"/>
    <col min="15618" max="15618" width="11.265625" style="353" customWidth="1"/>
    <col min="15619" max="15619" width="13.86328125" style="353" customWidth="1"/>
    <col min="15620" max="15620" width="17" style="353" customWidth="1"/>
    <col min="15621" max="15623" width="8.265625" style="353"/>
    <col min="15624" max="15624" width="37.1328125" style="353" customWidth="1"/>
    <col min="15625" max="15869" width="8.265625" style="353"/>
    <col min="15870" max="15870" width="5.1328125" style="353" customWidth="1"/>
    <col min="15871" max="15871" width="7.73046875" style="353" customWidth="1"/>
    <col min="15872" max="15872" width="48.1328125" style="353" customWidth="1"/>
    <col min="15873" max="15873" width="9.86328125" style="353" customWidth="1"/>
    <col min="15874" max="15874" width="11.265625" style="353" customWidth="1"/>
    <col min="15875" max="15875" width="13.86328125" style="353" customWidth="1"/>
    <col min="15876" max="15876" width="17" style="353" customWidth="1"/>
    <col min="15877" max="15879" width="8.265625" style="353"/>
    <col min="15880" max="15880" width="37.1328125" style="353" customWidth="1"/>
    <col min="15881" max="16125" width="8.265625" style="353"/>
    <col min="16126" max="16126" width="5.1328125" style="353" customWidth="1"/>
    <col min="16127" max="16127" width="7.73046875" style="353" customWidth="1"/>
    <col min="16128" max="16128" width="48.1328125" style="353" customWidth="1"/>
    <col min="16129" max="16129" width="9.86328125" style="353" customWidth="1"/>
    <col min="16130" max="16130" width="11.265625" style="353" customWidth="1"/>
    <col min="16131" max="16131" width="13.86328125" style="353" customWidth="1"/>
    <col min="16132" max="16132" width="17" style="353" customWidth="1"/>
    <col min="16133" max="16135" width="8.265625" style="353"/>
    <col min="16136" max="16136" width="37.1328125" style="353" customWidth="1"/>
    <col min="16137" max="16384" width="8.265625" style="353"/>
  </cols>
  <sheetData>
    <row r="1" spans="1:20" ht="17.649999999999999">
      <c r="A1" s="737"/>
      <c r="B1" s="737"/>
      <c r="C1" s="737"/>
      <c r="D1" s="738"/>
      <c r="F1" s="347" t="s">
        <v>566</v>
      </c>
      <c r="G1" s="347" t="s">
        <v>567</v>
      </c>
      <c r="H1" s="348" t="s">
        <v>568</v>
      </c>
      <c r="I1" s="349" t="s">
        <v>569</v>
      </c>
      <c r="J1" s="348" t="s">
        <v>570</v>
      </c>
      <c r="K1" s="350" t="s">
        <v>571</v>
      </c>
      <c r="L1" s="348" t="s">
        <v>572</v>
      </c>
      <c r="M1" s="348" t="s">
        <v>573</v>
      </c>
      <c r="N1" s="351" t="s">
        <v>574</v>
      </c>
      <c r="O1" s="352"/>
      <c r="P1" s="352"/>
      <c r="Q1" s="352"/>
      <c r="R1" s="352"/>
      <c r="S1" s="352"/>
      <c r="T1" s="352"/>
    </row>
    <row r="2" spans="1:20" ht="20.65" hidden="1">
      <c r="A2" s="1"/>
      <c r="B2" s="1"/>
      <c r="C2" s="1"/>
      <c r="D2" s="1"/>
      <c r="F2" s="739" t="s">
        <v>575</v>
      </c>
      <c r="G2" s="739"/>
      <c r="H2" s="739"/>
      <c r="I2" s="739"/>
      <c r="J2" s="739"/>
      <c r="K2" s="739"/>
      <c r="M2" s="355"/>
      <c r="N2" s="356"/>
    </row>
    <row r="3" spans="1:20" ht="13.9">
      <c r="A3" s="740"/>
      <c r="B3" s="741"/>
      <c r="C3" s="742"/>
      <c r="F3" s="358" t="s">
        <v>576</v>
      </c>
      <c r="G3" s="743" t="s">
        <v>577</v>
      </c>
      <c r="H3" s="743"/>
      <c r="I3" s="743"/>
      <c r="J3" s="743"/>
      <c r="K3" s="743"/>
      <c r="M3" s="359"/>
      <c r="N3" s="359"/>
    </row>
    <row r="4" spans="1:20" s="365" customFormat="1" ht="13.9">
      <c r="A4" s="740"/>
      <c r="B4" s="741"/>
      <c r="C4" s="742"/>
      <c r="D4" s="360"/>
      <c r="E4" s="361"/>
      <c r="F4" s="362" t="s">
        <v>578</v>
      </c>
      <c r="G4" s="743" t="s">
        <v>579</v>
      </c>
      <c r="H4" s="743"/>
      <c r="I4" s="743"/>
      <c r="J4" s="743"/>
      <c r="K4" s="743"/>
      <c r="L4" s="363"/>
      <c r="M4" s="364"/>
      <c r="N4" s="364"/>
    </row>
    <row r="5" spans="1:20" s="365" customFormat="1" ht="13.9">
      <c r="A5" s="740"/>
      <c r="B5" s="741"/>
      <c r="C5" s="742"/>
      <c r="D5" s="360"/>
      <c r="E5" s="361"/>
      <c r="F5" s="358" t="s">
        <v>580</v>
      </c>
      <c r="G5" s="743" t="s">
        <v>581</v>
      </c>
      <c r="H5" s="743"/>
      <c r="I5" s="743"/>
      <c r="J5" s="743"/>
      <c r="K5" s="743"/>
      <c r="L5" s="366"/>
      <c r="M5" s="364"/>
      <c r="N5" s="364"/>
    </row>
    <row r="6" spans="1:20" s="365" customFormat="1" ht="13.9">
      <c r="A6" s="740"/>
      <c r="B6" s="741"/>
      <c r="C6" s="742"/>
      <c r="D6" s="360"/>
      <c r="E6" s="361"/>
      <c r="F6" s="367" t="s">
        <v>582</v>
      </c>
      <c r="G6" s="744" t="s">
        <v>667</v>
      </c>
      <c r="H6" s="744"/>
      <c r="I6" s="744"/>
      <c r="J6" s="744"/>
      <c r="K6" s="744"/>
      <c r="L6" s="366"/>
      <c r="M6" s="359"/>
      <c r="N6" s="359"/>
    </row>
    <row r="7" spans="1:20" s="377" customFormat="1" ht="61.9">
      <c r="A7" s="740"/>
      <c r="B7" s="741"/>
      <c r="C7" s="742"/>
      <c r="D7" s="368"/>
      <c r="E7" s="369"/>
      <c r="F7" s="370"/>
      <c r="G7" s="371" t="s">
        <v>584</v>
      </c>
      <c r="H7" s="372"/>
      <c r="I7" s="373"/>
      <c r="J7" s="374"/>
      <c r="K7" s="372"/>
      <c r="L7" s="375"/>
      <c r="M7" s="375"/>
      <c r="N7" s="376"/>
    </row>
    <row r="8" spans="1:20" ht="13.5" thickBot="1">
      <c r="A8" s="740"/>
      <c r="B8" s="741"/>
      <c r="C8" s="742"/>
      <c r="L8" s="375"/>
    </row>
    <row r="9" spans="1:20" ht="13.15">
      <c r="A9" s="740"/>
      <c r="B9" s="741"/>
      <c r="C9" s="742"/>
      <c r="F9" s="383"/>
      <c r="G9" s="384" t="s">
        <v>585</v>
      </c>
      <c r="H9" s="385"/>
      <c r="I9" s="386"/>
      <c r="J9" s="387"/>
      <c r="K9" s="387"/>
      <c r="L9" s="375"/>
      <c r="M9" s="388"/>
      <c r="N9" s="389"/>
    </row>
    <row r="10" spans="1:20" ht="13.15">
      <c r="A10" s="740"/>
      <c r="B10" s="741"/>
      <c r="C10" s="742"/>
      <c r="F10" s="390"/>
      <c r="G10" s="391"/>
      <c r="H10" s="389"/>
      <c r="I10" s="392"/>
      <c r="J10" s="393"/>
      <c r="K10" s="393"/>
      <c r="L10" s="375"/>
      <c r="M10" s="388"/>
      <c r="N10" s="389"/>
    </row>
    <row r="11" spans="1:20" ht="13.15">
      <c r="A11" s="740"/>
      <c r="B11" s="741"/>
      <c r="C11" s="742"/>
      <c r="F11" s="394" t="s">
        <v>586</v>
      </c>
      <c r="G11" s="395" t="s">
        <v>668</v>
      </c>
      <c r="H11" s="396"/>
      <c r="I11" s="397"/>
      <c r="J11" s="398"/>
      <c r="K11" s="399">
        <f>K35+K95</f>
        <v>0</v>
      </c>
      <c r="L11" s="375"/>
      <c r="M11" s="388"/>
      <c r="N11" s="389"/>
    </row>
    <row r="12" spans="1:20" ht="13.5" thickBot="1">
      <c r="A12" s="740"/>
      <c r="B12" s="741"/>
      <c r="C12" s="742"/>
      <c r="F12" s="400"/>
      <c r="G12" s="401"/>
      <c r="H12" s="402"/>
      <c r="I12" s="403"/>
      <c r="J12" s="404"/>
      <c r="K12" s="404"/>
      <c r="L12" s="375"/>
    </row>
    <row r="13" spans="1:20" ht="16.899999999999999" customHeight="1">
      <c r="A13" s="405"/>
      <c r="B13" s="406"/>
      <c r="C13" s="407"/>
      <c r="D13" s="408"/>
      <c r="E13" s="409"/>
      <c r="F13" s="410" t="s">
        <v>588</v>
      </c>
      <c r="G13" s="411" t="s">
        <v>589</v>
      </c>
      <c r="H13" s="412" t="s">
        <v>590</v>
      </c>
      <c r="I13" s="413" t="s">
        <v>591</v>
      </c>
      <c r="J13" s="414" t="s">
        <v>592</v>
      </c>
      <c r="K13" s="414" t="s">
        <v>593</v>
      </c>
      <c r="L13" s="375"/>
      <c r="M13" s="415"/>
      <c r="N13" s="415"/>
    </row>
    <row r="15" spans="1:20" ht="15">
      <c r="F15" s="424" t="s">
        <v>596</v>
      </c>
      <c r="G15" s="424" t="s">
        <v>669</v>
      </c>
      <c r="H15" s="553"/>
      <c r="I15" s="554"/>
      <c r="J15" s="554"/>
      <c r="K15" s="554"/>
    </row>
    <row r="16" spans="1:20" ht="13.5">
      <c r="F16" s="464"/>
      <c r="G16" s="465"/>
      <c r="H16" s="466"/>
      <c r="I16" s="465"/>
      <c r="J16" s="465"/>
      <c r="K16" s="465"/>
    </row>
    <row r="17" spans="1:14" s="354" customFormat="1" ht="38.25">
      <c r="A17" s="5"/>
      <c r="B17" s="6"/>
      <c r="C17" s="7"/>
      <c r="D17" s="357"/>
      <c r="E17" s="346"/>
      <c r="F17" s="467">
        <v>1</v>
      </c>
      <c r="G17" s="468" t="s">
        <v>670</v>
      </c>
      <c r="H17" s="469" t="s">
        <v>615</v>
      </c>
      <c r="I17" s="470">
        <v>1</v>
      </c>
      <c r="J17" s="171">
        <v>0</v>
      </c>
      <c r="K17" s="471">
        <f>I17*J17</f>
        <v>0</v>
      </c>
      <c r="N17" s="380"/>
    </row>
    <row r="18" spans="1:14" s="354" customFormat="1" ht="13.5">
      <c r="A18" s="5"/>
      <c r="B18" s="6"/>
      <c r="C18" s="7"/>
      <c r="D18" s="357"/>
      <c r="E18" s="346"/>
      <c r="F18" s="464"/>
      <c r="G18" s="465"/>
      <c r="H18" s="472"/>
      <c r="I18" s="473"/>
      <c r="J18" s="473"/>
      <c r="K18" s="473"/>
      <c r="N18" s="380"/>
    </row>
    <row r="19" spans="1:14" s="354" customFormat="1" ht="63.75">
      <c r="A19" s="5"/>
      <c r="B19" s="6"/>
      <c r="C19" s="7"/>
      <c r="D19" s="357"/>
      <c r="E19" s="346"/>
      <c r="F19" s="467">
        <v>2</v>
      </c>
      <c r="G19" s="468" t="s">
        <v>671</v>
      </c>
      <c r="H19" s="469" t="s">
        <v>615</v>
      </c>
      <c r="I19" s="470">
        <v>1</v>
      </c>
      <c r="J19" s="171">
        <v>0</v>
      </c>
      <c r="K19" s="471">
        <f>I19*J19</f>
        <v>0</v>
      </c>
      <c r="N19" s="380"/>
    </row>
    <row r="20" spans="1:14" s="354" customFormat="1" ht="13.5">
      <c r="A20" s="5"/>
      <c r="B20" s="6"/>
      <c r="C20" s="7"/>
      <c r="D20" s="357"/>
      <c r="E20" s="346"/>
      <c r="F20" s="464"/>
      <c r="G20" s="465"/>
      <c r="H20" s="472"/>
      <c r="I20" s="473"/>
      <c r="J20" s="473"/>
      <c r="K20" s="473"/>
      <c r="N20" s="380"/>
    </row>
    <row r="21" spans="1:14" s="354" customFormat="1" ht="51">
      <c r="A21" s="5"/>
      <c r="B21" s="6"/>
      <c r="C21" s="7"/>
      <c r="D21" s="357"/>
      <c r="E21" s="346"/>
      <c r="F21" s="467">
        <v>3</v>
      </c>
      <c r="G21" s="468" t="s">
        <v>672</v>
      </c>
      <c r="H21" s="469" t="s">
        <v>618</v>
      </c>
      <c r="I21" s="470">
        <v>32</v>
      </c>
      <c r="J21" s="171">
        <v>0</v>
      </c>
      <c r="K21" s="471">
        <f>I21*J21</f>
        <v>0</v>
      </c>
      <c r="N21" s="380"/>
    </row>
    <row r="22" spans="1:14" s="354" customFormat="1" ht="13.5">
      <c r="A22" s="5"/>
      <c r="B22" s="6"/>
      <c r="C22" s="7"/>
      <c r="D22" s="357"/>
      <c r="E22" s="346"/>
      <c r="F22" s="464"/>
      <c r="G22" s="465"/>
      <c r="H22" s="472"/>
      <c r="I22" s="473"/>
      <c r="J22" s="473"/>
      <c r="K22" s="473"/>
      <c r="N22" s="380"/>
    </row>
    <row r="23" spans="1:14" s="354" customFormat="1" ht="38.25">
      <c r="A23" s="5"/>
      <c r="B23" s="6"/>
      <c r="C23" s="7"/>
      <c r="D23" s="357"/>
      <c r="E23" s="346"/>
      <c r="F23" s="467">
        <v>4</v>
      </c>
      <c r="G23" s="468" t="s">
        <v>619</v>
      </c>
      <c r="H23" s="469" t="s">
        <v>618</v>
      </c>
      <c r="I23" s="470">
        <v>1</v>
      </c>
      <c r="J23" s="171">
        <v>0</v>
      </c>
      <c r="K23" s="471">
        <f>I23*J23</f>
        <v>0</v>
      </c>
      <c r="N23" s="380"/>
    </row>
    <row r="24" spans="1:14" s="354" customFormat="1" ht="13.5">
      <c r="A24" s="5"/>
      <c r="B24" s="6"/>
      <c r="C24" s="7"/>
      <c r="D24" s="357"/>
      <c r="E24" s="346"/>
      <c r="F24" s="464"/>
      <c r="G24" s="465"/>
      <c r="H24" s="472"/>
      <c r="I24" s="473"/>
      <c r="J24" s="473"/>
      <c r="K24" s="473"/>
      <c r="N24" s="380"/>
    </row>
    <row r="25" spans="1:14" s="354" customFormat="1" ht="25.5">
      <c r="A25" s="5"/>
      <c r="B25" s="6"/>
      <c r="C25" s="7"/>
      <c r="D25" s="357"/>
      <c r="E25" s="346"/>
      <c r="F25" s="467">
        <v>5</v>
      </c>
      <c r="G25" s="468" t="s">
        <v>620</v>
      </c>
      <c r="H25" s="469" t="s">
        <v>618</v>
      </c>
      <c r="I25" s="470">
        <v>4</v>
      </c>
      <c r="J25" s="171">
        <v>0</v>
      </c>
      <c r="K25" s="471">
        <f>I25*J25</f>
        <v>0</v>
      </c>
      <c r="N25" s="380"/>
    </row>
    <row r="26" spans="1:14" s="354" customFormat="1">
      <c r="A26" s="5"/>
      <c r="B26" s="6"/>
      <c r="C26" s="7"/>
      <c r="D26" s="357"/>
      <c r="E26" s="346"/>
      <c r="F26" s="467"/>
      <c r="G26" s="468"/>
      <c r="H26" s="469"/>
      <c r="I26" s="470"/>
      <c r="J26" s="470"/>
      <c r="K26" s="471"/>
      <c r="N26" s="380"/>
    </row>
    <row r="27" spans="1:14" s="354" customFormat="1" ht="38.25">
      <c r="A27" s="5"/>
      <c r="B27" s="6"/>
      <c r="C27" s="7"/>
      <c r="D27" s="357"/>
      <c r="E27" s="346"/>
      <c r="F27" s="467">
        <v>6</v>
      </c>
      <c r="G27" s="468" t="s">
        <v>673</v>
      </c>
      <c r="H27" s="469" t="s">
        <v>615</v>
      </c>
      <c r="I27" s="470">
        <v>1</v>
      </c>
      <c r="J27" s="171">
        <v>0</v>
      </c>
      <c r="K27" s="471">
        <f>I27*J27</f>
        <v>0</v>
      </c>
      <c r="N27" s="380"/>
    </row>
    <row r="28" spans="1:14" s="354" customFormat="1">
      <c r="A28" s="5"/>
      <c r="B28" s="6"/>
      <c r="C28" s="7"/>
      <c r="D28" s="357"/>
      <c r="E28" s="346"/>
      <c r="F28" s="467"/>
      <c r="G28" s="468"/>
      <c r="H28" s="469"/>
      <c r="I28" s="470"/>
      <c r="J28" s="470"/>
      <c r="K28" s="471"/>
      <c r="N28" s="380"/>
    </row>
    <row r="29" spans="1:14" s="354" customFormat="1" ht="38.25">
      <c r="A29" s="5"/>
      <c r="B29" s="6"/>
      <c r="C29" s="7"/>
      <c r="D29" s="357"/>
      <c r="E29" s="346"/>
      <c r="F29" s="467">
        <v>7</v>
      </c>
      <c r="G29" s="468" t="s">
        <v>623</v>
      </c>
      <c r="H29" s="469" t="s">
        <v>615</v>
      </c>
      <c r="I29" s="470">
        <v>4</v>
      </c>
      <c r="J29" s="171">
        <v>0</v>
      </c>
      <c r="K29" s="471">
        <f>I29*J29</f>
        <v>0</v>
      </c>
      <c r="N29" s="380"/>
    </row>
    <row r="30" spans="1:14" s="354" customFormat="1">
      <c r="A30" s="5"/>
      <c r="B30" s="6"/>
      <c r="C30" s="7"/>
      <c r="D30" s="357"/>
      <c r="E30" s="346"/>
      <c r="F30" s="474"/>
      <c r="G30" s="475"/>
      <c r="H30" s="474"/>
      <c r="I30" s="476"/>
      <c r="J30" s="476"/>
      <c r="K30" s="477"/>
      <c r="N30" s="380"/>
    </row>
    <row r="31" spans="1:14" s="354" customFormat="1">
      <c r="A31" s="5"/>
      <c r="B31" s="6"/>
      <c r="C31" s="7"/>
      <c r="D31" s="357"/>
      <c r="E31" s="346"/>
      <c r="F31" s="467">
        <v>8</v>
      </c>
      <c r="G31" s="478" t="s">
        <v>625</v>
      </c>
      <c r="H31" s="469" t="s">
        <v>615</v>
      </c>
      <c r="I31" s="470">
        <v>1</v>
      </c>
      <c r="J31" s="171">
        <v>0</v>
      </c>
      <c r="K31" s="471">
        <f>I31*J31</f>
        <v>0</v>
      </c>
      <c r="N31" s="380"/>
    </row>
    <row r="32" spans="1:14" s="354" customFormat="1">
      <c r="A32" s="5"/>
      <c r="B32" s="6"/>
      <c r="C32" s="7"/>
      <c r="D32" s="357"/>
      <c r="E32" s="346"/>
      <c r="F32" s="479"/>
      <c r="G32" s="480"/>
      <c r="H32" s="481"/>
      <c r="I32" s="482"/>
      <c r="J32" s="482"/>
      <c r="K32" s="483"/>
      <c r="N32" s="380"/>
    </row>
    <row r="33" spans="1:14" s="354" customFormat="1" ht="25.5">
      <c r="A33" s="5"/>
      <c r="B33" s="6"/>
      <c r="C33" s="7"/>
      <c r="D33" s="357"/>
      <c r="E33" s="346"/>
      <c r="F33" s="467">
        <v>9</v>
      </c>
      <c r="G33" s="484" t="s">
        <v>674</v>
      </c>
      <c r="H33" s="485" t="s">
        <v>622</v>
      </c>
      <c r="I33" s="470">
        <v>100</v>
      </c>
      <c r="J33" s="171">
        <v>0</v>
      </c>
      <c r="K33" s="471">
        <f>I33*J33</f>
        <v>0</v>
      </c>
      <c r="N33" s="380"/>
    </row>
    <row r="34" spans="1:14" s="354" customFormat="1">
      <c r="A34" s="5"/>
      <c r="B34" s="6"/>
      <c r="C34" s="7"/>
      <c r="D34" s="357"/>
      <c r="E34" s="346"/>
      <c r="F34" s="467"/>
      <c r="G34" s="487"/>
      <c r="H34" s="485"/>
      <c r="I34" s="486"/>
      <c r="J34" s="486"/>
      <c r="K34" s="486"/>
      <c r="N34" s="380"/>
    </row>
    <row r="35" spans="1:14" s="354" customFormat="1" ht="15.4" thickBot="1">
      <c r="A35" s="5"/>
      <c r="B35" s="6"/>
      <c r="C35" s="7"/>
      <c r="D35" s="357"/>
      <c r="E35" s="346"/>
      <c r="F35" s="555"/>
      <c r="G35" s="556" t="s">
        <v>675</v>
      </c>
      <c r="H35" s="557"/>
      <c r="I35" s="556"/>
      <c r="J35" s="556"/>
      <c r="K35" s="558">
        <f>SUM(K17:K34)</f>
        <v>0</v>
      </c>
      <c r="N35" s="380"/>
    </row>
    <row r="36" spans="1:14" s="354" customFormat="1" ht="13.9" thickTop="1">
      <c r="A36" s="5"/>
      <c r="B36" s="6"/>
      <c r="C36" s="7"/>
      <c r="D36" s="357"/>
      <c r="E36" s="346"/>
      <c r="F36" s="450"/>
      <c r="G36" s="451"/>
      <c r="H36" s="452"/>
      <c r="I36" s="453"/>
      <c r="J36" s="453"/>
      <c r="K36" s="453"/>
      <c r="N36" s="380"/>
    </row>
    <row r="37" spans="1:14" s="354" customFormat="1" ht="15">
      <c r="A37" s="5"/>
      <c r="B37" s="6"/>
      <c r="C37" s="7"/>
      <c r="D37" s="357"/>
      <c r="E37" s="346"/>
      <c r="F37" s="424" t="s">
        <v>676</v>
      </c>
      <c r="G37" s="559" t="s">
        <v>677</v>
      </c>
      <c r="H37" s="560" t="s">
        <v>608</v>
      </c>
      <c r="I37" s="561" t="s">
        <v>609</v>
      </c>
      <c r="J37" s="561" t="s">
        <v>610</v>
      </c>
      <c r="K37" s="561" t="s">
        <v>611</v>
      </c>
      <c r="N37" s="380"/>
    </row>
    <row r="38" spans="1:14" s="354" customFormat="1" ht="13.5">
      <c r="A38" s="5"/>
      <c r="B38" s="6"/>
      <c r="C38" s="7"/>
      <c r="D38" s="357"/>
      <c r="E38" s="346"/>
      <c r="F38" s="450"/>
      <c r="G38" s="451"/>
      <c r="H38" s="452"/>
      <c r="I38" s="453"/>
      <c r="J38" s="453"/>
      <c r="K38" s="453"/>
      <c r="N38" s="380"/>
    </row>
    <row r="39" spans="1:14" s="354" customFormat="1" ht="78.75">
      <c r="A39" s="5"/>
      <c r="B39" s="6"/>
      <c r="C39" s="7"/>
      <c r="D39" s="357"/>
      <c r="E39" s="346"/>
      <c r="F39" s="497"/>
      <c r="G39" s="498" t="s">
        <v>629</v>
      </c>
      <c r="H39" s="476"/>
      <c r="I39" s="495"/>
      <c r="J39" s="495"/>
      <c r="K39" s="496"/>
      <c r="N39" s="380"/>
    </row>
    <row r="40" spans="1:14" s="354" customFormat="1" ht="13.15">
      <c r="A40" s="5"/>
      <c r="B40" s="6"/>
      <c r="C40" s="7"/>
      <c r="D40" s="357"/>
      <c r="E40" s="346"/>
      <c r="F40" s="497"/>
      <c r="G40" s="498"/>
      <c r="H40" s="476"/>
      <c r="I40" s="495"/>
      <c r="J40" s="495"/>
      <c r="K40" s="496"/>
      <c r="N40" s="380"/>
    </row>
    <row r="41" spans="1:14" s="354" customFormat="1" ht="65.650000000000006">
      <c r="A41" s="5"/>
      <c r="B41" s="6"/>
      <c r="C41" s="7"/>
      <c r="D41" s="357"/>
      <c r="E41" s="346"/>
      <c r="F41" s="497"/>
      <c r="G41" s="498" t="s">
        <v>630</v>
      </c>
      <c r="H41" s="476"/>
      <c r="I41" s="495"/>
      <c r="J41" s="495"/>
      <c r="K41" s="496"/>
      <c r="N41" s="380"/>
    </row>
    <row r="42" spans="1:14" s="354" customFormat="1" ht="13.15">
      <c r="A42" s="5"/>
      <c r="B42" s="6"/>
      <c r="C42" s="7"/>
      <c r="D42" s="357"/>
      <c r="E42" s="346"/>
      <c r="F42" s="497"/>
      <c r="G42" s="499"/>
      <c r="H42" s="476"/>
      <c r="I42" s="495"/>
      <c r="J42" s="495"/>
      <c r="K42" s="496"/>
      <c r="N42" s="380"/>
    </row>
    <row r="43" spans="1:14" s="354" customFormat="1" ht="13.15">
      <c r="A43" s="5"/>
      <c r="B43" s="6"/>
      <c r="C43" s="7"/>
      <c r="D43" s="357"/>
      <c r="E43" s="346"/>
      <c r="F43" s="500"/>
      <c r="G43" s="501" t="s">
        <v>631</v>
      </c>
      <c r="H43" s="502"/>
      <c r="I43" s="503"/>
      <c r="J43" s="503"/>
      <c r="K43" s="504"/>
      <c r="N43" s="380"/>
    </row>
    <row r="44" spans="1:14" s="354" customFormat="1" ht="25.5">
      <c r="A44" s="5"/>
      <c r="B44" s="6"/>
      <c r="C44" s="7"/>
      <c r="D44" s="357"/>
      <c r="E44" s="346"/>
      <c r="F44" s="450"/>
      <c r="G44" s="505" t="s">
        <v>678</v>
      </c>
      <c r="H44" s="506"/>
      <c r="I44" s="506"/>
      <c r="J44" s="506"/>
      <c r="K44" s="507"/>
      <c r="N44" s="380"/>
    </row>
    <row r="45" spans="1:14" s="354" customFormat="1">
      <c r="A45" s="5"/>
      <c r="B45" s="6"/>
      <c r="C45" s="7"/>
      <c r="D45" s="357"/>
      <c r="E45" s="346"/>
      <c r="F45" s="508"/>
      <c r="G45" s="509"/>
      <c r="H45" s="502"/>
      <c r="I45" s="503"/>
      <c r="J45" s="503"/>
      <c r="K45" s="504"/>
      <c r="N45" s="380"/>
    </row>
    <row r="46" spans="1:14" s="354" customFormat="1" ht="38.25">
      <c r="A46" s="5"/>
      <c r="B46" s="6"/>
      <c r="C46" s="7"/>
      <c r="D46" s="357"/>
      <c r="E46" s="346"/>
      <c r="F46" s="467">
        <v>1</v>
      </c>
      <c r="G46" s="510" t="s">
        <v>654</v>
      </c>
      <c r="H46" s="467" t="s">
        <v>622</v>
      </c>
      <c r="I46" s="482">
        <v>120</v>
      </c>
      <c r="J46" s="171">
        <v>0</v>
      </c>
      <c r="K46" s="483">
        <f>I46*J46</f>
        <v>0</v>
      </c>
      <c r="N46" s="380"/>
    </row>
    <row r="47" spans="1:14" s="354" customFormat="1">
      <c r="A47" s="5"/>
      <c r="B47" s="6"/>
      <c r="C47" s="7"/>
      <c r="D47" s="357"/>
      <c r="E47" s="346"/>
      <c r="F47" s="467"/>
      <c r="G47" s="510"/>
      <c r="H47" s="467"/>
      <c r="I47" s="482"/>
      <c r="J47" s="470"/>
      <c r="K47" s="483"/>
      <c r="N47" s="380"/>
    </row>
    <row r="48" spans="1:14" s="354" customFormat="1" ht="38.25">
      <c r="A48" s="5"/>
      <c r="B48" s="6"/>
      <c r="C48" s="7"/>
      <c r="D48" s="357"/>
      <c r="E48" s="346"/>
      <c r="F48" s="467">
        <v>2</v>
      </c>
      <c r="G48" s="510" t="s">
        <v>679</v>
      </c>
      <c r="H48" s="467" t="s">
        <v>622</v>
      </c>
      <c r="I48" s="482">
        <v>65</v>
      </c>
      <c r="J48" s="171">
        <v>0</v>
      </c>
      <c r="K48" s="483">
        <f>I48*J48</f>
        <v>0</v>
      </c>
      <c r="N48" s="380"/>
    </row>
    <row r="49" spans="1:14" s="354" customFormat="1">
      <c r="A49" s="5"/>
      <c r="B49" s="6"/>
      <c r="C49" s="7"/>
      <c r="D49" s="357"/>
      <c r="E49" s="346"/>
      <c r="F49" s="467"/>
      <c r="G49" s="510"/>
      <c r="H49" s="467"/>
      <c r="I49" s="482"/>
      <c r="J49" s="470"/>
      <c r="K49" s="483"/>
      <c r="N49" s="380"/>
    </row>
    <row r="50" spans="1:14" s="354" customFormat="1" ht="38.25">
      <c r="A50" s="5"/>
      <c r="B50" s="6"/>
      <c r="C50" s="7"/>
      <c r="D50" s="357"/>
      <c r="E50" s="346"/>
      <c r="F50" s="467">
        <v>3</v>
      </c>
      <c r="G50" s="510" t="s">
        <v>634</v>
      </c>
      <c r="H50" s="469" t="s">
        <v>615</v>
      </c>
      <c r="I50" s="470">
        <v>4</v>
      </c>
      <c r="J50" s="171">
        <v>0</v>
      </c>
      <c r="K50" s="483">
        <f>I50*J50</f>
        <v>0</v>
      </c>
      <c r="N50" s="380"/>
    </row>
    <row r="51" spans="1:14" s="354" customFormat="1">
      <c r="A51" s="5"/>
      <c r="B51" s="6"/>
      <c r="C51" s="7"/>
      <c r="D51" s="357"/>
      <c r="E51" s="346"/>
      <c r="F51" s="467"/>
      <c r="G51" s="510"/>
      <c r="H51" s="467"/>
      <c r="I51" s="482"/>
      <c r="J51" s="470"/>
      <c r="K51" s="483"/>
      <c r="N51" s="380"/>
    </row>
    <row r="52" spans="1:14" s="354" customFormat="1" ht="38.25">
      <c r="A52" s="5"/>
      <c r="B52" s="6"/>
      <c r="C52" s="7"/>
      <c r="D52" s="357"/>
      <c r="E52" s="346"/>
      <c r="F52" s="467">
        <v>4</v>
      </c>
      <c r="G52" s="510" t="s">
        <v>635</v>
      </c>
      <c r="H52" s="467" t="s">
        <v>622</v>
      </c>
      <c r="I52" s="482">
        <v>120</v>
      </c>
      <c r="J52" s="171">
        <v>0</v>
      </c>
      <c r="K52" s="483">
        <f>I52*J52</f>
        <v>0</v>
      </c>
      <c r="N52" s="380"/>
    </row>
    <row r="53" spans="1:14" s="354" customFormat="1">
      <c r="A53" s="5"/>
      <c r="B53" s="6"/>
      <c r="C53" s="7"/>
      <c r="D53" s="357"/>
      <c r="E53" s="346"/>
      <c r="F53" s="467"/>
      <c r="G53" s="510"/>
      <c r="H53" s="467"/>
      <c r="I53" s="482"/>
      <c r="J53" s="470"/>
      <c r="K53" s="483"/>
      <c r="N53" s="380"/>
    </row>
    <row r="54" spans="1:14" s="354" customFormat="1" ht="25.5">
      <c r="A54" s="5"/>
      <c r="B54" s="6"/>
      <c r="C54" s="7"/>
      <c r="D54" s="357"/>
      <c r="E54" s="346"/>
      <c r="F54" s="467">
        <v>5</v>
      </c>
      <c r="G54" s="510" t="s">
        <v>636</v>
      </c>
      <c r="H54" s="467" t="s">
        <v>622</v>
      </c>
      <c r="I54" s="482">
        <v>100</v>
      </c>
      <c r="J54" s="171">
        <v>0</v>
      </c>
      <c r="K54" s="483">
        <f>I54*J54</f>
        <v>0</v>
      </c>
      <c r="N54" s="380"/>
    </row>
    <row r="55" spans="1:14" s="354" customFormat="1">
      <c r="A55" s="5"/>
      <c r="B55" s="6"/>
      <c r="C55" s="7"/>
      <c r="D55" s="357"/>
      <c r="E55" s="346"/>
      <c r="F55" s="467"/>
      <c r="G55" s="510"/>
      <c r="H55" s="467"/>
      <c r="I55" s="482"/>
      <c r="J55" s="470"/>
      <c r="K55" s="483"/>
      <c r="N55" s="380"/>
    </row>
    <row r="56" spans="1:14" s="354" customFormat="1" ht="51">
      <c r="A56" s="5"/>
      <c r="B56" s="6"/>
      <c r="C56" s="7"/>
      <c r="D56" s="357"/>
      <c r="E56" s="346"/>
      <c r="F56" s="467">
        <v>6</v>
      </c>
      <c r="G56" s="468" t="s">
        <v>637</v>
      </c>
      <c r="H56" s="469" t="s">
        <v>615</v>
      </c>
      <c r="I56" s="470">
        <v>20</v>
      </c>
      <c r="J56" s="171">
        <v>0</v>
      </c>
      <c r="K56" s="483">
        <f>I56*J56</f>
        <v>0</v>
      </c>
      <c r="N56" s="380"/>
    </row>
    <row r="57" spans="1:14" s="354" customFormat="1">
      <c r="A57" s="5"/>
      <c r="B57" s="6"/>
      <c r="C57" s="7"/>
      <c r="D57" s="357"/>
      <c r="E57" s="346"/>
      <c r="F57" s="467"/>
      <c r="G57" s="468"/>
      <c r="H57" s="469"/>
      <c r="I57" s="470"/>
      <c r="J57" s="470"/>
      <c r="K57" s="483"/>
      <c r="N57" s="380"/>
    </row>
    <row r="58" spans="1:14" s="354" customFormat="1" ht="63.75">
      <c r="A58" s="5"/>
      <c r="B58" s="6"/>
      <c r="C58" s="7"/>
      <c r="D58" s="357"/>
      <c r="E58" s="346"/>
      <c r="F58" s="467">
        <v>7</v>
      </c>
      <c r="G58" s="468" t="s">
        <v>680</v>
      </c>
      <c r="H58" s="467" t="s">
        <v>615</v>
      </c>
      <c r="I58" s="482">
        <v>1</v>
      </c>
      <c r="J58" s="171">
        <v>0</v>
      </c>
      <c r="K58" s="483">
        <f>I58*J58</f>
        <v>0</v>
      </c>
      <c r="N58" s="380"/>
    </row>
    <row r="59" spans="1:14" s="354" customFormat="1">
      <c r="A59" s="5"/>
      <c r="B59" s="6"/>
      <c r="C59" s="7"/>
      <c r="D59" s="357"/>
      <c r="E59" s="346"/>
      <c r="F59" s="467"/>
      <c r="G59" s="468"/>
      <c r="H59" s="469"/>
      <c r="I59" s="470"/>
      <c r="J59" s="470"/>
      <c r="K59" s="471"/>
      <c r="N59" s="380"/>
    </row>
    <row r="60" spans="1:14" s="354" customFormat="1" ht="63.75">
      <c r="A60" s="5"/>
      <c r="B60" s="6"/>
      <c r="C60" s="7"/>
      <c r="D60" s="357"/>
      <c r="E60" s="346"/>
      <c r="F60" s="467">
        <v>8</v>
      </c>
      <c r="G60" s="468" t="s">
        <v>681</v>
      </c>
      <c r="H60" s="467" t="s">
        <v>622</v>
      </c>
      <c r="I60" s="482">
        <v>750</v>
      </c>
      <c r="J60" s="171">
        <v>0</v>
      </c>
      <c r="K60" s="483">
        <f>I60*J60</f>
        <v>0</v>
      </c>
      <c r="N60" s="380"/>
    </row>
    <row r="61" spans="1:14" s="354" customFormat="1">
      <c r="A61" s="5"/>
      <c r="B61" s="6"/>
      <c r="C61" s="7"/>
      <c r="D61" s="357"/>
      <c r="E61" s="346"/>
      <c r="F61" s="467"/>
      <c r="G61" s="468"/>
      <c r="H61" s="469"/>
      <c r="I61" s="470"/>
      <c r="J61" s="470"/>
      <c r="K61" s="471"/>
      <c r="N61" s="380"/>
    </row>
    <row r="62" spans="1:14" s="354" customFormat="1" ht="63.75">
      <c r="A62" s="5"/>
      <c r="B62" s="6"/>
      <c r="C62" s="7"/>
      <c r="D62" s="357"/>
      <c r="E62" s="346"/>
      <c r="F62" s="467">
        <v>9</v>
      </c>
      <c r="G62" s="468" t="s">
        <v>682</v>
      </c>
      <c r="H62" s="467" t="s">
        <v>622</v>
      </c>
      <c r="I62" s="482">
        <v>750</v>
      </c>
      <c r="J62" s="171">
        <v>0</v>
      </c>
      <c r="K62" s="483">
        <f>I62*J62</f>
        <v>0</v>
      </c>
      <c r="N62" s="380"/>
    </row>
    <row r="63" spans="1:14" s="354" customFormat="1">
      <c r="A63" s="5"/>
      <c r="B63" s="6"/>
      <c r="C63" s="7"/>
      <c r="D63" s="357"/>
      <c r="E63" s="346"/>
      <c r="F63" s="467"/>
      <c r="G63" s="468"/>
      <c r="H63" s="467"/>
      <c r="I63" s="482"/>
      <c r="J63" s="470"/>
      <c r="K63" s="483"/>
      <c r="N63" s="380"/>
    </row>
    <row r="64" spans="1:14" s="354" customFormat="1" ht="38.25">
      <c r="A64" s="5"/>
      <c r="B64" s="6"/>
      <c r="C64" s="7"/>
      <c r="D64" s="357"/>
      <c r="E64" s="346"/>
      <c r="F64" s="467">
        <v>10</v>
      </c>
      <c r="G64" s="468" t="s">
        <v>683</v>
      </c>
      <c r="H64" s="467" t="s">
        <v>622</v>
      </c>
      <c r="I64" s="482">
        <v>100</v>
      </c>
      <c r="J64" s="171">
        <v>0</v>
      </c>
      <c r="K64" s="483">
        <f>I64*J64</f>
        <v>0</v>
      </c>
      <c r="N64" s="380"/>
    </row>
    <row r="65" spans="1:14" s="354" customFormat="1" ht="13.5">
      <c r="A65" s="5"/>
      <c r="B65" s="6"/>
      <c r="C65" s="7"/>
      <c r="D65" s="357"/>
      <c r="E65" s="346"/>
      <c r="F65" s="450"/>
      <c r="G65" s="451"/>
      <c r="H65" s="452"/>
      <c r="I65" s="453"/>
      <c r="J65" s="453"/>
      <c r="K65" s="453"/>
      <c r="N65" s="380"/>
    </row>
    <row r="66" spans="1:14" s="354" customFormat="1" ht="63.75">
      <c r="A66" s="5"/>
      <c r="B66" s="6"/>
      <c r="C66" s="7"/>
      <c r="D66" s="357"/>
      <c r="E66" s="346"/>
      <c r="F66" s="467">
        <v>11</v>
      </c>
      <c r="G66" s="468" t="s">
        <v>684</v>
      </c>
      <c r="H66" s="469" t="s">
        <v>615</v>
      </c>
      <c r="I66" s="470">
        <v>1</v>
      </c>
      <c r="J66" s="470"/>
      <c r="K66" s="483"/>
      <c r="N66" s="380"/>
    </row>
    <row r="67" spans="1:14" s="354" customFormat="1" ht="25.5">
      <c r="A67" s="5"/>
      <c r="B67" s="6"/>
      <c r="C67" s="7"/>
      <c r="D67" s="357"/>
      <c r="E67" s="346"/>
      <c r="F67" s="562" t="s">
        <v>662</v>
      </c>
      <c r="G67" s="451" t="s">
        <v>685</v>
      </c>
      <c r="H67" s="469" t="s">
        <v>645</v>
      </c>
      <c r="I67" s="470">
        <v>1</v>
      </c>
      <c r="J67" s="470"/>
      <c r="K67" s="483"/>
      <c r="N67" s="380"/>
    </row>
    <row r="68" spans="1:14" s="354" customFormat="1" ht="25.5">
      <c r="A68" s="5"/>
      <c r="B68" s="6"/>
      <c r="C68" s="7"/>
      <c r="D68" s="357"/>
      <c r="E68" s="346"/>
      <c r="F68" s="562" t="s">
        <v>662</v>
      </c>
      <c r="G68" s="451" t="s">
        <v>686</v>
      </c>
      <c r="H68" s="469" t="s">
        <v>645</v>
      </c>
      <c r="I68" s="470">
        <v>1</v>
      </c>
      <c r="J68" s="470"/>
      <c r="K68" s="483"/>
      <c r="N68" s="380"/>
    </row>
    <row r="69" spans="1:14" s="354" customFormat="1" ht="13.15">
      <c r="A69" s="5"/>
      <c r="B69" s="6"/>
      <c r="C69" s="7"/>
      <c r="D69" s="357"/>
      <c r="E69" s="346"/>
      <c r="F69" s="562" t="s">
        <v>662</v>
      </c>
      <c r="G69" s="451" t="s">
        <v>687</v>
      </c>
      <c r="H69" s="469" t="s">
        <v>645</v>
      </c>
      <c r="I69" s="470">
        <v>2</v>
      </c>
      <c r="J69" s="470"/>
      <c r="K69" s="483"/>
      <c r="N69" s="380"/>
    </row>
    <row r="70" spans="1:14" s="354" customFormat="1" ht="25.5">
      <c r="A70" s="5"/>
      <c r="B70" s="6"/>
      <c r="C70" s="7"/>
      <c r="D70" s="357"/>
      <c r="E70" s="346"/>
      <c r="F70" s="562" t="s">
        <v>662</v>
      </c>
      <c r="G70" s="451" t="s">
        <v>688</v>
      </c>
      <c r="H70" s="469" t="s">
        <v>645</v>
      </c>
      <c r="I70" s="470">
        <v>2</v>
      </c>
      <c r="J70" s="470"/>
      <c r="K70" s="483"/>
      <c r="N70" s="380"/>
    </row>
    <row r="71" spans="1:14" s="354" customFormat="1" ht="25.5">
      <c r="A71" s="5"/>
      <c r="B71" s="6"/>
      <c r="C71" s="7"/>
      <c r="D71" s="357"/>
      <c r="E71" s="346"/>
      <c r="F71" s="562" t="s">
        <v>662</v>
      </c>
      <c r="G71" s="451" t="s">
        <v>689</v>
      </c>
      <c r="H71" s="469" t="s">
        <v>645</v>
      </c>
      <c r="I71" s="470">
        <v>1</v>
      </c>
      <c r="J71" s="470"/>
      <c r="K71" s="483"/>
      <c r="N71" s="380"/>
    </row>
    <row r="72" spans="1:14" s="354" customFormat="1" ht="25.5">
      <c r="A72" s="5"/>
      <c r="B72" s="6"/>
      <c r="C72" s="7"/>
      <c r="D72" s="357"/>
      <c r="E72" s="346"/>
      <c r="F72" s="562" t="s">
        <v>662</v>
      </c>
      <c r="G72" s="451" t="s">
        <v>690</v>
      </c>
      <c r="H72" s="469" t="s">
        <v>615</v>
      </c>
      <c r="I72" s="470">
        <v>1</v>
      </c>
      <c r="J72" s="470"/>
      <c r="K72" s="483"/>
      <c r="N72" s="380"/>
    </row>
    <row r="73" spans="1:14" s="354" customFormat="1" ht="25.5">
      <c r="A73" s="5"/>
      <c r="B73" s="6"/>
      <c r="C73" s="7"/>
      <c r="D73" s="357"/>
      <c r="E73" s="346"/>
      <c r="F73" s="562" t="s">
        <v>662</v>
      </c>
      <c r="G73" s="451" t="s">
        <v>691</v>
      </c>
      <c r="H73" s="469" t="s">
        <v>615</v>
      </c>
      <c r="I73" s="470">
        <v>1</v>
      </c>
      <c r="J73" s="470"/>
      <c r="K73" s="483"/>
      <c r="N73" s="380"/>
    </row>
    <row r="74" spans="1:14" s="354" customFormat="1" ht="13.15">
      <c r="A74" s="5"/>
      <c r="B74" s="6"/>
      <c r="C74" s="7"/>
      <c r="D74" s="357"/>
      <c r="E74" s="346"/>
      <c r="F74" s="562" t="s">
        <v>662</v>
      </c>
      <c r="G74" s="451" t="s">
        <v>692</v>
      </c>
      <c r="H74" s="469" t="s">
        <v>615</v>
      </c>
      <c r="I74" s="470">
        <v>1</v>
      </c>
      <c r="J74" s="470"/>
      <c r="K74" s="483"/>
      <c r="N74" s="380"/>
    </row>
    <row r="75" spans="1:14" s="354" customFormat="1" ht="25.5">
      <c r="A75" s="5"/>
      <c r="B75" s="6"/>
      <c r="C75" s="7"/>
      <c r="D75" s="357"/>
      <c r="E75" s="346"/>
      <c r="F75" s="562" t="s">
        <v>662</v>
      </c>
      <c r="G75" s="451" t="s">
        <v>693</v>
      </c>
      <c r="H75" s="469" t="s">
        <v>615</v>
      </c>
      <c r="I75" s="470">
        <v>1</v>
      </c>
      <c r="J75" s="470"/>
      <c r="K75" s="483"/>
      <c r="N75" s="380"/>
    </row>
    <row r="76" spans="1:14" s="354" customFormat="1" ht="25.5">
      <c r="A76" s="5"/>
      <c r="B76" s="6"/>
      <c r="C76" s="7"/>
      <c r="D76" s="357"/>
      <c r="E76" s="346"/>
      <c r="F76" s="562" t="s">
        <v>662</v>
      </c>
      <c r="G76" s="451" t="s">
        <v>694</v>
      </c>
      <c r="H76" s="469" t="s">
        <v>615</v>
      </c>
      <c r="I76" s="470">
        <v>4</v>
      </c>
      <c r="J76" s="470"/>
      <c r="K76" s="483"/>
      <c r="N76" s="380"/>
    </row>
    <row r="77" spans="1:14" s="354" customFormat="1" ht="25.5">
      <c r="A77" s="5"/>
      <c r="B77" s="6"/>
      <c r="C77" s="7"/>
      <c r="D77" s="357"/>
      <c r="E77" s="346"/>
      <c r="F77" s="562" t="s">
        <v>662</v>
      </c>
      <c r="G77" s="451" t="s">
        <v>695</v>
      </c>
      <c r="H77" s="469" t="s">
        <v>615</v>
      </c>
      <c r="I77" s="470">
        <v>1</v>
      </c>
      <c r="J77" s="470"/>
      <c r="K77" s="483"/>
      <c r="N77" s="380"/>
    </row>
    <row r="78" spans="1:14" s="354" customFormat="1" ht="25.5">
      <c r="A78" s="5"/>
      <c r="B78" s="6"/>
      <c r="C78" s="7"/>
      <c r="D78" s="357"/>
      <c r="E78" s="346"/>
      <c r="F78" s="562" t="s">
        <v>662</v>
      </c>
      <c r="G78" s="451" t="s">
        <v>696</v>
      </c>
      <c r="H78" s="469" t="s">
        <v>615</v>
      </c>
      <c r="I78" s="470">
        <v>20</v>
      </c>
      <c r="J78" s="470"/>
      <c r="K78" s="483"/>
      <c r="N78" s="380"/>
    </row>
    <row r="79" spans="1:14" s="354" customFormat="1" ht="13.15">
      <c r="A79" s="5"/>
      <c r="B79" s="6"/>
      <c r="C79" s="7"/>
      <c r="D79" s="357"/>
      <c r="E79" s="346"/>
      <c r="F79" s="562" t="s">
        <v>662</v>
      </c>
      <c r="G79" s="451" t="s">
        <v>697</v>
      </c>
      <c r="H79" s="469" t="s">
        <v>615</v>
      </c>
      <c r="I79" s="470">
        <v>18</v>
      </c>
      <c r="J79" s="470"/>
      <c r="K79" s="483"/>
      <c r="N79" s="380"/>
    </row>
    <row r="80" spans="1:14" s="354" customFormat="1" ht="25.5">
      <c r="A80" s="5"/>
      <c r="B80" s="6"/>
      <c r="C80" s="7"/>
      <c r="D80" s="357"/>
      <c r="E80" s="346"/>
      <c r="F80" s="563" t="s">
        <v>662</v>
      </c>
      <c r="G80" s="564" t="s">
        <v>698</v>
      </c>
      <c r="H80" s="546" t="s">
        <v>615</v>
      </c>
      <c r="I80" s="547">
        <v>1</v>
      </c>
      <c r="J80" s="547"/>
      <c r="K80" s="565"/>
      <c r="N80" s="380"/>
    </row>
    <row r="81" spans="1:14" s="354" customFormat="1" ht="13.15">
      <c r="A81" s="5"/>
      <c r="B81" s="6"/>
      <c r="C81" s="7"/>
      <c r="D81" s="357"/>
      <c r="E81" s="346"/>
      <c r="F81" s="562"/>
      <c r="G81" s="486" t="s">
        <v>2</v>
      </c>
      <c r="H81" s="469" t="s">
        <v>615</v>
      </c>
      <c r="I81" s="470">
        <v>1</v>
      </c>
      <c r="J81" s="171">
        <v>0</v>
      </c>
      <c r="K81" s="483">
        <f>I81*J81</f>
        <v>0</v>
      </c>
      <c r="N81" s="380"/>
    </row>
    <row r="82" spans="1:14" s="354" customFormat="1" ht="13.5">
      <c r="A82" s="5"/>
      <c r="B82" s="6"/>
      <c r="C82" s="7"/>
      <c r="D82" s="357"/>
      <c r="E82" s="346"/>
      <c r="F82" s="450"/>
      <c r="G82" s="451"/>
      <c r="H82" s="452"/>
      <c r="I82" s="453"/>
      <c r="J82" s="453"/>
      <c r="K82" s="453"/>
      <c r="N82" s="380"/>
    </row>
    <row r="83" spans="1:14" s="354" customFormat="1" ht="38.25">
      <c r="A83" s="5"/>
      <c r="B83" s="6"/>
      <c r="C83" s="7"/>
      <c r="D83" s="357"/>
      <c r="E83" s="346"/>
      <c r="F83" s="467">
        <v>12</v>
      </c>
      <c r="G83" s="484" t="s">
        <v>699</v>
      </c>
      <c r="H83" s="452"/>
      <c r="I83" s="453"/>
      <c r="J83" s="453"/>
      <c r="K83" s="453"/>
      <c r="N83" s="380"/>
    </row>
    <row r="84" spans="1:14" s="354" customFormat="1" ht="25.5">
      <c r="A84" s="5"/>
      <c r="B84" s="6"/>
      <c r="C84" s="7"/>
      <c r="D84" s="357"/>
      <c r="E84" s="346"/>
      <c r="F84" s="562" t="s">
        <v>662</v>
      </c>
      <c r="G84" s="451" t="s">
        <v>700</v>
      </c>
      <c r="H84" s="469" t="s">
        <v>615</v>
      </c>
      <c r="I84" s="470">
        <v>1</v>
      </c>
      <c r="J84" s="171">
        <v>0</v>
      </c>
      <c r="K84" s="483"/>
      <c r="N84" s="380"/>
    </row>
    <row r="85" spans="1:14" s="354" customFormat="1" ht="38.25">
      <c r="A85" s="5"/>
      <c r="B85" s="6"/>
      <c r="C85" s="7"/>
      <c r="D85" s="357"/>
      <c r="E85" s="346"/>
      <c r="F85" s="562" t="s">
        <v>662</v>
      </c>
      <c r="G85" s="451" t="s">
        <v>701</v>
      </c>
      <c r="H85" s="469" t="s">
        <v>615</v>
      </c>
      <c r="I85" s="470">
        <v>1</v>
      </c>
      <c r="J85" s="171">
        <v>0</v>
      </c>
      <c r="K85" s="483"/>
      <c r="N85" s="380"/>
    </row>
    <row r="86" spans="1:14" s="354" customFormat="1" ht="25.5">
      <c r="A86" s="5"/>
      <c r="B86" s="6"/>
      <c r="C86" s="7"/>
      <c r="D86" s="357"/>
      <c r="E86" s="346"/>
      <c r="F86" s="562" t="s">
        <v>662</v>
      </c>
      <c r="G86" s="451" t="s">
        <v>702</v>
      </c>
      <c r="H86" s="469" t="s">
        <v>615</v>
      </c>
      <c r="I86" s="470">
        <v>1</v>
      </c>
      <c r="J86" s="171">
        <v>0</v>
      </c>
      <c r="K86" s="483"/>
      <c r="N86" s="380"/>
    </row>
    <row r="87" spans="1:14" s="354" customFormat="1" ht="25.5">
      <c r="A87" s="5"/>
      <c r="B87" s="6"/>
      <c r="C87" s="7"/>
      <c r="D87" s="357"/>
      <c r="E87" s="346"/>
      <c r="F87" s="563" t="s">
        <v>662</v>
      </c>
      <c r="G87" s="564" t="s">
        <v>698</v>
      </c>
      <c r="H87" s="546" t="s">
        <v>615</v>
      </c>
      <c r="I87" s="547">
        <v>1</v>
      </c>
      <c r="J87" s="876">
        <v>0</v>
      </c>
      <c r="K87" s="565"/>
      <c r="N87" s="380"/>
    </row>
    <row r="88" spans="1:14" s="354" customFormat="1" ht="13.15">
      <c r="A88" s="5"/>
      <c r="B88" s="6"/>
      <c r="C88" s="7"/>
      <c r="D88" s="357"/>
      <c r="E88" s="346"/>
      <c r="F88" s="562"/>
      <c r="G88" s="486" t="s">
        <v>2</v>
      </c>
      <c r="H88" s="469"/>
      <c r="I88" s="470"/>
      <c r="J88" s="470"/>
      <c r="K88" s="483">
        <f>SUM(J84:J87)</f>
        <v>0</v>
      </c>
      <c r="N88" s="380"/>
    </row>
    <row r="89" spans="1:14" s="354" customFormat="1" ht="13.15">
      <c r="A89" s="5"/>
      <c r="B89" s="6"/>
      <c r="C89" s="7"/>
      <c r="D89" s="357"/>
      <c r="E89" s="346"/>
      <c r="F89" s="562"/>
      <c r="G89" s="486"/>
      <c r="H89" s="469"/>
      <c r="I89" s="470"/>
      <c r="J89" s="470"/>
      <c r="K89" s="483"/>
      <c r="N89" s="380"/>
    </row>
    <row r="90" spans="1:14" s="354" customFormat="1" ht="102">
      <c r="A90" s="5"/>
      <c r="B90" s="6"/>
      <c r="C90" s="7"/>
      <c r="D90" s="357"/>
      <c r="E90" s="346"/>
      <c r="F90" s="467">
        <v>13</v>
      </c>
      <c r="G90" s="468" t="s">
        <v>703</v>
      </c>
      <c r="H90" s="469" t="s">
        <v>615</v>
      </c>
      <c r="I90" s="470">
        <v>18</v>
      </c>
      <c r="J90" s="171">
        <v>0</v>
      </c>
      <c r="K90" s="483">
        <f>I90*J90</f>
        <v>0</v>
      </c>
      <c r="N90" s="380"/>
    </row>
    <row r="91" spans="1:14" s="354" customFormat="1" ht="13.15">
      <c r="A91" s="5"/>
      <c r="B91" s="6"/>
      <c r="C91" s="7"/>
      <c r="D91" s="357"/>
      <c r="E91" s="346"/>
      <c r="F91" s="562"/>
      <c r="G91" s="486"/>
      <c r="H91" s="469"/>
      <c r="I91" s="470"/>
      <c r="J91" s="470"/>
      <c r="K91" s="483"/>
      <c r="N91" s="380"/>
    </row>
    <row r="92" spans="1:14" s="354" customFormat="1" ht="25.5">
      <c r="A92" s="5"/>
      <c r="B92" s="6"/>
      <c r="C92" s="7"/>
      <c r="D92" s="357"/>
      <c r="E92" s="346"/>
      <c r="F92" s="467">
        <v>14</v>
      </c>
      <c r="G92" s="468" t="s">
        <v>704</v>
      </c>
      <c r="H92" s="469" t="s">
        <v>615</v>
      </c>
      <c r="I92" s="470">
        <v>1</v>
      </c>
      <c r="J92" s="171">
        <v>0</v>
      </c>
      <c r="K92" s="483">
        <f>I92*J92</f>
        <v>0</v>
      </c>
      <c r="N92" s="380"/>
    </row>
    <row r="93" spans="1:14" s="354" customFormat="1">
      <c r="A93" s="5"/>
      <c r="B93" s="6"/>
      <c r="C93" s="7"/>
      <c r="D93" s="357"/>
      <c r="E93" s="346"/>
      <c r="F93" s="467"/>
      <c r="G93" s="468"/>
      <c r="H93" s="469"/>
      <c r="I93" s="470"/>
      <c r="J93" s="470"/>
      <c r="K93" s="483"/>
      <c r="N93" s="380"/>
    </row>
    <row r="94" spans="1:14" s="354" customFormat="1" ht="13.5">
      <c r="A94" s="5"/>
      <c r="B94" s="6"/>
      <c r="C94" s="7"/>
      <c r="D94" s="357"/>
      <c r="E94" s="346"/>
      <c r="F94" s="450"/>
      <c r="G94" s="451"/>
      <c r="H94" s="452"/>
      <c r="I94" s="453"/>
      <c r="J94" s="453"/>
      <c r="K94" s="453"/>
      <c r="N94" s="380"/>
    </row>
    <row r="95" spans="1:14" s="354" customFormat="1" ht="15.4" thickBot="1">
      <c r="A95" s="5"/>
      <c r="B95" s="6"/>
      <c r="C95" s="7"/>
      <c r="D95" s="357"/>
      <c r="E95" s="346"/>
      <c r="F95" s="555"/>
      <c r="G95" s="736" t="s">
        <v>705</v>
      </c>
      <c r="H95" s="736"/>
      <c r="I95" s="556"/>
      <c r="J95" s="556"/>
      <c r="K95" s="558">
        <f>SUM(K46:K94)</f>
        <v>0</v>
      </c>
      <c r="N95" s="380"/>
    </row>
    <row r="96" spans="1:14" s="354" customFormat="1" ht="13.15" thickTop="1">
      <c r="A96" s="5"/>
      <c r="B96" s="6"/>
      <c r="C96" s="7"/>
      <c r="D96" s="357"/>
      <c r="E96" s="346"/>
      <c r="F96" s="378"/>
      <c r="G96" s="379"/>
      <c r="H96" s="380"/>
      <c r="I96" s="381"/>
      <c r="J96" s="382"/>
      <c r="K96" s="382"/>
      <c r="N96" s="380"/>
    </row>
  </sheetData>
  <sheetProtection algorithmName="SHA-512" hashValue="UmOSpjyLv1IGkOTB1gm2ywd2PiVwO1QyFi3f1tr2ks/bynpwVI364whP/9ERP3ARwV0yZjplYMNW12RnsHZnrg==" saltValue="CAKioiN4buNxctUyFJkXXQ==" spinCount="100000" sheet="1" objects="1" scenarios="1"/>
  <mergeCells count="10">
    <mergeCell ref="G95:H95"/>
    <mergeCell ref="A1:D1"/>
    <mergeCell ref="F2:K2"/>
    <mergeCell ref="A3:A12"/>
    <mergeCell ref="B3:B12"/>
    <mergeCell ref="C3:C12"/>
    <mergeCell ref="G3:K3"/>
    <mergeCell ref="G4:K4"/>
    <mergeCell ref="G5:K5"/>
    <mergeCell ref="G6:K6"/>
  </mergeCells>
  <pageMargins left="0.78740157480314965" right="0.59055118110236227" top="0.94488188976377963" bottom="0.74803149606299213" header="0.31496062992125984" footer="0.31496062992125984"/>
  <pageSetup paperSize="9" orientation="landscape" horizontalDpi="300" verticalDpi="300" r:id="rId1"/>
  <headerFooter>
    <oddHeader>&amp;L&amp;"NewsGoth Cn BT,Običajno"&amp;8INVESTITOR: 
Stanovanjski sklad Republike Slovenije
Poljanska cesta 31
1000 LJ</oddHeader>
    <oddFooter>&amp;R&amp;"NewsGoth Cn BT,Običajno"&amp;P/&amp;N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016A8-58C2-4283-AF79-C559D1A54220}">
  <sheetPr>
    <tabColor theme="4" tint="0.39997558519241921"/>
  </sheetPr>
  <dimension ref="A1:L104"/>
  <sheetViews>
    <sheetView view="pageBreakPreview" topLeftCell="E1" zoomScale="110" zoomScaleNormal="110" zoomScaleSheetLayoutView="110" zoomScalePageLayoutView="85" workbookViewId="0">
      <selection activeCell="E1" sqref="E1"/>
    </sheetView>
  </sheetViews>
  <sheetFormatPr defaultRowHeight="12.75"/>
  <cols>
    <col min="1" max="1" width="4.59765625" style="5" hidden="1" customWidth="1"/>
    <col min="2" max="2" width="4.265625" style="6" hidden="1" customWidth="1"/>
    <col min="3" max="3" width="4.265625" style="7" hidden="1" customWidth="1"/>
    <col min="4" max="4" width="4.265625" style="8" hidden="1" customWidth="1"/>
    <col min="5" max="5" width="14.73046875" style="25" customWidth="1"/>
    <col min="6" max="6" width="50.73046875" style="28" customWidth="1"/>
    <col min="7" max="7" width="10.73046875" style="26" customWidth="1"/>
    <col min="8" max="8" width="10.73046875" style="27" customWidth="1"/>
    <col min="9" max="9" width="10.73046875" style="203" customWidth="1"/>
    <col min="10" max="10" width="14.73046875" style="203" customWidth="1"/>
    <col min="11" max="11" width="12.53125" style="203" bestFit="1" customWidth="1"/>
    <col min="12" max="12" width="14.19921875" style="203" bestFit="1" customWidth="1"/>
    <col min="13" max="13" width="9.06640625" style="203"/>
    <col min="14" max="14" width="11.53125" style="203" bestFit="1" customWidth="1"/>
    <col min="15" max="15" width="10.53125" style="203" bestFit="1" customWidth="1"/>
    <col min="16" max="243" width="9.06640625" style="203"/>
    <col min="244" max="245" width="5.73046875" style="203" customWidth="1"/>
    <col min="246" max="246" width="47" style="203" customWidth="1"/>
    <col min="247" max="247" width="6.73046875" style="203" customWidth="1"/>
    <col min="248" max="248" width="9.73046875" style="203" customWidth="1"/>
    <col min="249" max="249" width="12.73046875" style="203" customWidth="1"/>
    <col min="250" max="250" width="14.19921875" style="203" customWidth="1"/>
    <col min="251" max="499" width="9.06640625" style="203"/>
    <col min="500" max="501" width="5.73046875" style="203" customWidth="1"/>
    <col min="502" max="502" width="47" style="203" customWidth="1"/>
    <col min="503" max="503" width="6.73046875" style="203" customWidth="1"/>
    <col min="504" max="504" width="9.73046875" style="203" customWidth="1"/>
    <col min="505" max="505" width="12.73046875" style="203" customWidth="1"/>
    <col min="506" max="506" width="14.19921875" style="203" customWidth="1"/>
    <col min="507" max="755" width="9.06640625" style="203"/>
    <col min="756" max="757" width="5.73046875" style="203" customWidth="1"/>
    <col min="758" max="758" width="47" style="203" customWidth="1"/>
    <col min="759" max="759" width="6.73046875" style="203" customWidth="1"/>
    <col min="760" max="760" width="9.73046875" style="203" customWidth="1"/>
    <col min="761" max="761" width="12.73046875" style="203" customWidth="1"/>
    <col min="762" max="762" width="14.19921875" style="203" customWidth="1"/>
    <col min="763" max="1011" width="9.06640625" style="203"/>
    <col min="1012" max="1013" width="5.73046875" style="203" customWidth="1"/>
    <col min="1014" max="1014" width="47" style="203" customWidth="1"/>
    <col min="1015" max="1015" width="6.73046875" style="203" customWidth="1"/>
    <col min="1016" max="1016" width="9.73046875" style="203" customWidth="1"/>
    <col min="1017" max="1017" width="12.73046875" style="203" customWidth="1"/>
    <col min="1018" max="1018" width="14.19921875" style="203" customWidth="1"/>
    <col min="1019" max="1267" width="9.06640625" style="203"/>
    <col min="1268" max="1269" width="5.73046875" style="203" customWidth="1"/>
    <col min="1270" max="1270" width="47" style="203" customWidth="1"/>
    <col min="1271" max="1271" width="6.73046875" style="203" customWidth="1"/>
    <col min="1272" max="1272" width="9.73046875" style="203" customWidth="1"/>
    <col min="1273" max="1273" width="12.73046875" style="203" customWidth="1"/>
    <col min="1274" max="1274" width="14.19921875" style="203" customWidth="1"/>
    <col min="1275" max="1523" width="9.06640625" style="203"/>
    <col min="1524" max="1525" width="5.73046875" style="203" customWidth="1"/>
    <col min="1526" max="1526" width="47" style="203" customWidth="1"/>
    <col min="1527" max="1527" width="6.73046875" style="203" customWidth="1"/>
    <col min="1528" max="1528" width="9.73046875" style="203" customWidth="1"/>
    <col min="1529" max="1529" width="12.73046875" style="203" customWidth="1"/>
    <col min="1530" max="1530" width="14.19921875" style="203" customWidth="1"/>
    <col min="1531" max="1779" width="9.06640625" style="203"/>
    <col min="1780" max="1781" width="5.73046875" style="203" customWidth="1"/>
    <col min="1782" max="1782" width="47" style="203" customWidth="1"/>
    <col min="1783" max="1783" width="6.73046875" style="203" customWidth="1"/>
    <col min="1784" max="1784" width="9.73046875" style="203" customWidth="1"/>
    <col min="1785" max="1785" width="12.73046875" style="203" customWidth="1"/>
    <col min="1786" max="1786" width="14.19921875" style="203" customWidth="1"/>
    <col min="1787" max="2035" width="9.06640625" style="203"/>
    <col min="2036" max="2037" width="5.73046875" style="203" customWidth="1"/>
    <col min="2038" max="2038" width="47" style="203" customWidth="1"/>
    <col min="2039" max="2039" width="6.73046875" style="203" customWidth="1"/>
    <col min="2040" max="2040" width="9.73046875" style="203" customWidth="1"/>
    <col min="2041" max="2041" width="12.73046875" style="203" customWidth="1"/>
    <col min="2042" max="2042" width="14.19921875" style="203" customWidth="1"/>
    <col min="2043" max="2291" width="9.06640625" style="203"/>
    <col min="2292" max="2293" width="5.73046875" style="203" customWidth="1"/>
    <col min="2294" max="2294" width="47" style="203" customWidth="1"/>
    <col min="2295" max="2295" width="6.73046875" style="203" customWidth="1"/>
    <col min="2296" max="2296" width="9.73046875" style="203" customWidth="1"/>
    <col min="2297" max="2297" width="12.73046875" style="203" customWidth="1"/>
    <col min="2298" max="2298" width="14.19921875" style="203" customWidth="1"/>
    <col min="2299" max="2547" width="9.06640625" style="203"/>
    <col min="2548" max="2549" width="5.73046875" style="203" customWidth="1"/>
    <col min="2550" max="2550" width="47" style="203" customWidth="1"/>
    <col min="2551" max="2551" width="6.73046875" style="203" customWidth="1"/>
    <col min="2552" max="2552" width="9.73046875" style="203" customWidth="1"/>
    <col min="2553" max="2553" width="12.73046875" style="203" customWidth="1"/>
    <col min="2554" max="2554" width="14.19921875" style="203" customWidth="1"/>
    <col min="2555" max="2803" width="9.06640625" style="203"/>
    <col min="2804" max="2805" width="5.73046875" style="203" customWidth="1"/>
    <col min="2806" max="2806" width="47" style="203" customWidth="1"/>
    <col min="2807" max="2807" width="6.73046875" style="203" customWidth="1"/>
    <col min="2808" max="2808" width="9.73046875" style="203" customWidth="1"/>
    <col min="2809" max="2809" width="12.73046875" style="203" customWidth="1"/>
    <col min="2810" max="2810" width="14.19921875" style="203" customWidth="1"/>
    <col min="2811" max="3059" width="9.06640625" style="203"/>
    <col min="3060" max="3061" width="5.73046875" style="203" customWidth="1"/>
    <col min="3062" max="3062" width="47" style="203" customWidth="1"/>
    <col min="3063" max="3063" width="6.73046875" style="203" customWidth="1"/>
    <col min="3064" max="3064" width="9.73046875" style="203" customWidth="1"/>
    <col min="3065" max="3065" width="12.73046875" style="203" customWidth="1"/>
    <col min="3066" max="3066" width="14.19921875" style="203" customWidth="1"/>
    <col min="3067" max="3315" width="9.06640625" style="203"/>
    <col min="3316" max="3317" width="5.73046875" style="203" customWidth="1"/>
    <col min="3318" max="3318" width="47" style="203" customWidth="1"/>
    <col min="3319" max="3319" width="6.73046875" style="203" customWidth="1"/>
    <col min="3320" max="3320" width="9.73046875" style="203" customWidth="1"/>
    <col min="3321" max="3321" width="12.73046875" style="203" customWidth="1"/>
    <col min="3322" max="3322" width="14.19921875" style="203" customWidth="1"/>
    <col min="3323" max="3571" width="9.06640625" style="203"/>
    <col min="3572" max="3573" width="5.73046875" style="203" customWidth="1"/>
    <col min="3574" max="3574" width="47" style="203" customWidth="1"/>
    <col min="3575" max="3575" width="6.73046875" style="203" customWidth="1"/>
    <col min="3576" max="3576" width="9.73046875" style="203" customWidth="1"/>
    <col min="3577" max="3577" width="12.73046875" style="203" customWidth="1"/>
    <col min="3578" max="3578" width="14.19921875" style="203" customWidth="1"/>
    <col min="3579" max="3827" width="9.06640625" style="203"/>
    <col min="3828" max="3829" width="5.73046875" style="203" customWidth="1"/>
    <col min="3830" max="3830" width="47" style="203" customWidth="1"/>
    <col min="3831" max="3831" width="6.73046875" style="203" customWidth="1"/>
    <col min="3832" max="3832" width="9.73046875" style="203" customWidth="1"/>
    <col min="3833" max="3833" width="12.73046875" style="203" customWidth="1"/>
    <col min="3834" max="3834" width="14.19921875" style="203" customWidth="1"/>
    <col min="3835" max="4083" width="9.06640625" style="203"/>
    <col min="4084" max="4085" width="5.73046875" style="203" customWidth="1"/>
    <col min="4086" max="4086" width="47" style="203" customWidth="1"/>
    <col min="4087" max="4087" width="6.73046875" style="203" customWidth="1"/>
    <col min="4088" max="4088" width="9.73046875" style="203" customWidth="1"/>
    <col min="4089" max="4089" width="12.73046875" style="203" customWidth="1"/>
    <col min="4090" max="4090" width="14.19921875" style="203" customWidth="1"/>
    <col min="4091" max="4339" width="9.06640625" style="203"/>
    <col min="4340" max="4341" width="5.73046875" style="203" customWidth="1"/>
    <col min="4342" max="4342" width="47" style="203" customWidth="1"/>
    <col min="4343" max="4343" width="6.73046875" style="203" customWidth="1"/>
    <col min="4344" max="4344" width="9.73046875" style="203" customWidth="1"/>
    <col min="4345" max="4345" width="12.73046875" style="203" customWidth="1"/>
    <col min="4346" max="4346" width="14.19921875" style="203" customWidth="1"/>
    <col min="4347" max="4595" width="9.06640625" style="203"/>
    <col min="4596" max="4597" width="5.73046875" style="203" customWidth="1"/>
    <col min="4598" max="4598" width="47" style="203" customWidth="1"/>
    <col min="4599" max="4599" width="6.73046875" style="203" customWidth="1"/>
    <col min="4600" max="4600" width="9.73046875" style="203" customWidth="1"/>
    <col min="4601" max="4601" width="12.73046875" style="203" customWidth="1"/>
    <col min="4602" max="4602" width="14.19921875" style="203" customWidth="1"/>
    <col min="4603" max="4851" width="9.06640625" style="203"/>
    <col min="4852" max="4853" width="5.73046875" style="203" customWidth="1"/>
    <col min="4854" max="4854" width="47" style="203" customWidth="1"/>
    <col min="4855" max="4855" width="6.73046875" style="203" customWidth="1"/>
    <col min="4856" max="4856" width="9.73046875" style="203" customWidth="1"/>
    <col min="4857" max="4857" width="12.73046875" style="203" customWidth="1"/>
    <col min="4858" max="4858" width="14.19921875" style="203" customWidth="1"/>
    <col min="4859" max="5107" width="9.06640625" style="203"/>
    <col min="5108" max="5109" width="5.73046875" style="203" customWidth="1"/>
    <col min="5110" max="5110" width="47" style="203" customWidth="1"/>
    <col min="5111" max="5111" width="6.73046875" style="203" customWidth="1"/>
    <col min="5112" max="5112" width="9.73046875" style="203" customWidth="1"/>
    <col min="5113" max="5113" width="12.73046875" style="203" customWidth="1"/>
    <col min="5114" max="5114" width="14.19921875" style="203" customWidth="1"/>
    <col min="5115" max="5363" width="9.06640625" style="203"/>
    <col min="5364" max="5365" width="5.73046875" style="203" customWidth="1"/>
    <col min="5366" max="5366" width="47" style="203" customWidth="1"/>
    <col min="5367" max="5367" width="6.73046875" style="203" customWidth="1"/>
    <col min="5368" max="5368" width="9.73046875" style="203" customWidth="1"/>
    <col min="5369" max="5369" width="12.73046875" style="203" customWidth="1"/>
    <col min="5370" max="5370" width="14.19921875" style="203" customWidth="1"/>
    <col min="5371" max="5619" width="9.06640625" style="203"/>
    <col min="5620" max="5621" width="5.73046875" style="203" customWidth="1"/>
    <col min="5622" max="5622" width="47" style="203" customWidth="1"/>
    <col min="5623" max="5623" width="6.73046875" style="203" customWidth="1"/>
    <col min="5624" max="5624" width="9.73046875" style="203" customWidth="1"/>
    <col min="5625" max="5625" width="12.73046875" style="203" customWidth="1"/>
    <col min="5626" max="5626" width="14.19921875" style="203" customWidth="1"/>
    <col min="5627" max="5875" width="9.06640625" style="203"/>
    <col min="5876" max="5877" width="5.73046875" style="203" customWidth="1"/>
    <col min="5878" max="5878" width="47" style="203" customWidth="1"/>
    <col min="5879" max="5879" width="6.73046875" style="203" customWidth="1"/>
    <col min="5880" max="5880" width="9.73046875" style="203" customWidth="1"/>
    <col min="5881" max="5881" width="12.73046875" style="203" customWidth="1"/>
    <col min="5882" max="5882" width="14.19921875" style="203" customWidth="1"/>
    <col min="5883" max="6131" width="9.06640625" style="203"/>
    <col min="6132" max="6133" width="5.73046875" style="203" customWidth="1"/>
    <col min="6134" max="6134" width="47" style="203" customWidth="1"/>
    <col min="6135" max="6135" width="6.73046875" style="203" customWidth="1"/>
    <col min="6136" max="6136" width="9.73046875" style="203" customWidth="1"/>
    <col min="6137" max="6137" width="12.73046875" style="203" customWidth="1"/>
    <col min="6138" max="6138" width="14.19921875" style="203" customWidth="1"/>
    <col min="6139" max="6387" width="9.06640625" style="203"/>
    <col min="6388" max="6389" width="5.73046875" style="203" customWidth="1"/>
    <col min="6390" max="6390" width="47" style="203" customWidth="1"/>
    <col min="6391" max="6391" width="6.73046875" style="203" customWidth="1"/>
    <col min="6392" max="6392" width="9.73046875" style="203" customWidth="1"/>
    <col min="6393" max="6393" width="12.73046875" style="203" customWidth="1"/>
    <col min="6394" max="6394" width="14.19921875" style="203" customWidth="1"/>
    <col min="6395" max="6643" width="9.06640625" style="203"/>
    <col min="6644" max="6645" width="5.73046875" style="203" customWidth="1"/>
    <col min="6646" max="6646" width="47" style="203" customWidth="1"/>
    <col min="6647" max="6647" width="6.73046875" style="203" customWidth="1"/>
    <col min="6648" max="6648" width="9.73046875" style="203" customWidth="1"/>
    <col min="6649" max="6649" width="12.73046875" style="203" customWidth="1"/>
    <col min="6650" max="6650" width="14.19921875" style="203" customWidth="1"/>
    <col min="6651" max="6899" width="9.06640625" style="203"/>
    <col min="6900" max="6901" width="5.73046875" style="203" customWidth="1"/>
    <col min="6902" max="6902" width="47" style="203" customWidth="1"/>
    <col min="6903" max="6903" width="6.73046875" style="203" customWidth="1"/>
    <col min="6904" max="6904" width="9.73046875" style="203" customWidth="1"/>
    <col min="6905" max="6905" width="12.73046875" style="203" customWidth="1"/>
    <col min="6906" max="6906" width="14.19921875" style="203" customWidth="1"/>
    <col min="6907" max="7155" width="9.06640625" style="203"/>
    <col min="7156" max="7157" width="5.73046875" style="203" customWidth="1"/>
    <col min="7158" max="7158" width="47" style="203" customWidth="1"/>
    <col min="7159" max="7159" width="6.73046875" style="203" customWidth="1"/>
    <col min="7160" max="7160" width="9.73046875" style="203" customWidth="1"/>
    <col min="7161" max="7161" width="12.73046875" style="203" customWidth="1"/>
    <col min="7162" max="7162" width="14.19921875" style="203" customWidth="1"/>
    <col min="7163" max="7411" width="9.06640625" style="203"/>
    <col min="7412" max="7413" width="5.73046875" style="203" customWidth="1"/>
    <col min="7414" max="7414" width="47" style="203" customWidth="1"/>
    <col min="7415" max="7415" width="6.73046875" style="203" customWidth="1"/>
    <col min="7416" max="7416" width="9.73046875" style="203" customWidth="1"/>
    <col min="7417" max="7417" width="12.73046875" style="203" customWidth="1"/>
    <col min="7418" max="7418" width="14.19921875" style="203" customWidth="1"/>
    <col min="7419" max="7667" width="9.06640625" style="203"/>
    <col min="7668" max="7669" width="5.73046875" style="203" customWidth="1"/>
    <col min="7670" max="7670" width="47" style="203" customWidth="1"/>
    <col min="7671" max="7671" width="6.73046875" style="203" customWidth="1"/>
    <col min="7672" max="7672" width="9.73046875" style="203" customWidth="1"/>
    <col min="7673" max="7673" width="12.73046875" style="203" customWidth="1"/>
    <col min="7674" max="7674" width="14.19921875" style="203" customWidth="1"/>
    <col min="7675" max="7923" width="9.06640625" style="203"/>
    <col min="7924" max="7925" width="5.73046875" style="203" customWidth="1"/>
    <col min="7926" max="7926" width="47" style="203" customWidth="1"/>
    <col min="7927" max="7927" width="6.73046875" style="203" customWidth="1"/>
    <col min="7928" max="7928" width="9.73046875" style="203" customWidth="1"/>
    <col min="7929" max="7929" width="12.73046875" style="203" customWidth="1"/>
    <col min="7930" max="7930" width="14.19921875" style="203" customWidth="1"/>
    <col min="7931" max="8179" width="9.06640625" style="203"/>
    <col min="8180" max="8181" width="5.73046875" style="203" customWidth="1"/>
    <col min="8182" max="8182" width="47" style="203" customWidth="1"/>
    <col min="8183" max="8183" width="6.73046875" style="203" customWidth="1"/>
    <col min="8184" max="8184" width="9.73046875" style="203" customWidth="1"/>
    <col min="8185" max="8185" width="12.73046875" style="203" customWidth="1"/>
    <col min="8186" max="8186" width="14.19921875" style="203" customWidth="1"/>
    <col min="8187" max="8435" width="9.06640625" style="203"/>
    <col min="8436" max="8437" width="5.73046875" style="203" customWidth="1"/>
    <col min="8438" max="8438" width="47" style="203" customWidth="1"/>
    <col min="8439" max="8439" width="6.73046875" style="203" customWidth="1"/>
    <col min="8440" max="8440" width="9.73046875" style="203" customWidth="1"/>
    <col min="8441" max="8441" width="12.73046875" style="203" customWidth="1"/>
    <col min="8442" max="8442" width="14.19921875" style="203" customWidth="1"/>
    <col min="8443" max="8691" width="9.06640625" style="203"/>
    <col min="8692" max="8693" width="5.73046875" style="203" customWidth="1"/>
    <col min="8694" max="8694" width="47" style="203" customWidth="1"/>
    <col min="8695" max="8695" width="6.73046875" style="203" customWidth="1"/>
    <col min="8696" max="8696" width="9.73046875" style="203" customWidth="1"/>
    <col min="8697" max="8697" width="12.73046875" style="203" customWidth="1"/>
    <col min="8698" max="8698" width="14.19921875" style="203" customWidth="1"/>
    <col min="8699" max="8947" width="9.06640625" style="203"/>
    <col min="8948" max="8949" width="5.73046875" style="203" customWidth="1"/>
    <col min="8950" max="8950" width="47" style="203" customWidth="1"/>
    <col min="8951" max="8951" width="6.73046875" style="203" customWidth="1"/>
    <col min="8952" max="8952" width="9.73046875" style="203" customWidth="1"/>
    <col min="8953" max="8953" width="12.73046875" style="203" customWidth="1"/>
    <col min="8954" max="8954" width="14.19921875" style="203" customWidth="1"/>
    <col min="8955" max="9203" width="9.06640625" style="203"/>
    <col min="9204" max="9205" width="5.73046875" style="203" customWidth="1"/>
    <col min="9206" max="9206" width="47" style="203" customWidth="1"/>
    <col min="9207" max="9207" width="6.73046875" style="203" customWidth="1"/>
    <col min="9208" max="9208" width="9.73046875" style="203" customWidth="1"/>
    <col min="9209" max="9209" width="12.73046875" style="203" customWidth="1"/>
    <col min="9210" max="9210" width="14.19921875" style="203" customWidth="1"/>
    <col min="9211" max="9459" width="9.06640625" style="203"/>
    <col min="9460" max="9461" width="5.73046875" style="203" customWidth="1"/>
    <col min="9462" max="9462" width="47" style="203" customWidth="1"/>
    <col min="9463" max="9463" width="6.73046875" style="203" customWidth="1"/>
    <col min="9464" max="9464" width="9.73046875" style="203" customWidth="1"/>
    <col min="9465" max="9465" width="12.73046875" style="203" customWidth="1"/>
    <col min="9466" max="9466" width="14.19921875" style="203" customWidth="1"/>
    <col min="9467" max="9715" width="9.06640625" style="203"/>
    <col min="9716" max="9717" width="5.73046875" style="203" customWidth="1"/>
    <col min="9718" max="9718" width="47" style="203" customWidth="1"/>
    <col min="9719" max="9719" width="6.73046875" style="203" customWidth="1"/>
    <col min="9720" max="9720" width="9.73046875" style="203" customWidth="1"/>
    <col min="9721" max="9721" width="12.73046875" style="203" customWidth="1"/>
    <col min="9722" max="9722" width="14.19921875" style="203" customWidth="1"/>
    <col min="9723" max="9971" width="9.06640625" style="203"/>
    <col min="9972" max="9973" width="5.73046875" style="203" customWidth="1"/>
    <col min="9974" max="9974" width="47" style="203" customWidth="1"/>
    <col min="9975" max="9975" width="6.73046875" style="203" customWidth="1"/>
    <col min="9976" max="9976" width="9.73046875" style="203" customWidth="1"/>
    <col min="9977" max="9977" width="12.73046875" style="203" customWidth="1"/>
    <col min="9978" max="9978" width="14.19921875" style="203" customWidth="1"/>
    <col min="9979" max="10227" width="9.06640625" style="203"/>
    <col min="10228" max="10229" width="5.73046875" style="203" customWidth="1"/>
    <col min="10230" max="10230" width="47" style="203" customWidth="1"/>
    <col min="10231" max="10231" width="6.73046875" style="203" customWidth="1"/>
    <col min="10232" max="10232" width="9.73046875" style="203" customWidth="1"/>
    <col min="10233" max="10233" width="12.73046875" style="203" customWidth="1"/>
    <col min="10234" max="10234" width="14.19921875" style="203" customWidth="1"/>
    <col min="10235" max="10483" width="9.06640625" style="203"/>
    <col min="10484" max="10485" width="5.73046875" style="203" customWidth="1"/>
    <col min="10486" max="10486" width="47" style="203" customWidth="1"/>
    <col min="10487" max="10487" width="6.73046875" style="203" customWidth="1"/>
    <col min="10488" max="10488" width="9.73046875" style="203" customWidth="1"/>
    <col min="10489" max="10489" width="12.73046875" style="203" customWidth="1"/>
    <col min="10490" max="10490" width="14.19921875" style="203" customWidth="1"/>
    <col min="10491" max="10739" width="9.06640625" style="203"/>
    <col min="10740" max="10741" width="5.73046875" style="203" customWidth="1"/>
    <col min="10742" max="10742" width="47" style="203" customWidth="1"/>
    <col min="10743" max="10743" width="6.73046875" style="203" customWidth="1"/>
    <col min="10744" max="10744" width="9.73046875" style="203" customWidth="1"/>
    <col min="10745" max="10745" width="12.73046875" style="203" customWidth="1"/>
    <col min="10746" max="10746" width="14.19921875" style="203" customWidth="1"/>
    <col min="10747" max="10995" width="9.06640625" style="203"/>
    <col min="10996" max="10997" width="5.73046875" style="203" customWidth="1"/>
    <col min="10998" max="10998" width="47" style="203" customWidth="1"/>
    <col min="10999" max="10999" width="6.73046875" style="203" customWidth="1"/>
    <col min="11000" max="11000" width="9.73046875" style="203" customWidth="1"/>
    <col min="11001" max="11001" width="12.73046875" style="203" customWidth="1"/>
    <col min="11002" max="11002" width="14.19921875" style="203" customWidth="1"/>
    <col min="11003" max="11251" width="9.06640625" style="203"/>
    <col min="11252" max="11253" width="5.73046875" style="203" customWidth="1"/>
    <col min="11254" max="11254" width="47" style="203" customWidth="1"/>
    <col min="11255" max="11255" width="6.73046875" style="203" customWidth="1"/>
    <col min="11256" max="11256" width="9.73046875" style="203" customWidth="1"/>
    <col min="11257" max="11257" width="12.73046875" style="203" customWidth="1"/>
    <col min="11258" max="11258" width="14.19921875" style="203" customWidth="1"/>
    <col min="11259" max="11507" width="9.06640625" style="203"/>
    <col min="11508" max="11509" width="5.73046875" style="203" customWidth="1"/>
    <col min="11510" max="11510" width="47" style="203" customWidth="1"/>
    <col min="11511" max="11511" width="6.73046875" style="203" customWidth="1"/>
    <col min="11512" max="11512" width="9.73046875" style="203" customWidth="1"/>
    <col min="11513" max="11513" width="12.73046875" style="203" customWidth="1"/>
    <col min="11514" max="11514" width="14.19921875" style="203" customWidth="1"/>
    <col min="11515" max="11763" width="9.06640625" style="203"/>
    <col min="11764" max="11765" width="5.73046875" style="203" customWidth="1"/>
    <col min="11766" max="11766" width="47" style="203" customWidth="1"/>
    <col min="11767" max="11767" width="6.73046875" style="203" customWidth="1"/>
    <col min="11768" max="11768" width="9.73046875" style="203" customWidth="1"/>
    <col min="11769" max="11769" width="12.73046875" style="203" customWidth="1"/>
    <col min="11770" max="11770" width="14.19921875" style="203" customWidth="1"/>
    <col min="11771" max="12019" width="9.06640625" style="203"/>
    <col min="12020" max="12021" width="5.73046875" style="203" customWidth="1"/>
    <col min="12022" max="12022" width="47" style="203" customWidth="1"/>
    <col min="12023" max="12023" width="6.73046875" style="203" customWidth="1"/>
    <col min="12024" max="12024" width="9.73046875" style="203" customWidth="1"/>
    <col min="12025" max="12025" width="12.73046875" style="203" customWidth="1"/>
    <col min="12026" max="12026" width="14.19921875" style="203" customWidth="1"/>
    <col min="12027" max="12275" width="9.06640625" style="203"/>
    <col min="12276" max="12277" width="5.73046875" style="203" customWidth="1"/>
    <col min="12278" max="12278" width="47" style="203" customWidth="1"/>
    <col min="12279" max="12279" width="6.73046875" style="203" customWidth="1"/>
    <col min="12280" max="12280" width="9.73046875" style="203" customWidth="1"/>
    <col min="12281" max="12281" width="12.73046875" style="203" customWidth="1"/>
    <col min="12282" max="12282" width="14.19921875" style="203" customWidth="1"/>
    <col min="12283" max="12531" width="9.06640625" style="203"/>
    <col min="12532" max="12533" width="5.73046875" style="203" customWidth="1"/>
    <col min="12534" max="12534" width="47" style="203" customWidth="1"/>
    <col min="12535" max="12535" width="6.73046875" style="203" customWidth="1"/>
    <col min="12536" max="12536" width="9.73046875" style="203" customWidth="1"/>
    <col min="12537" max="12537" width="12.73046875" style="203" customWidth="1"/>
    <col min="12538" max="12538" width="14.19921875" style="203" customWidth="1"/>
    <col min="12539" max="12787" width="9.06640625" style="203"/>
    <col min="12788" max="12789" width="5.73046875" style="203" customWidth="1"/>
    <col min="12790" max="12790" width="47" style="203" customWidth="1"/>
    <col min="12791" max="12791" width="6.73046875" style="203" customWidth="1"/>
    <col min="12792" max="12792" width="9.73046875" style="203" customWidth="1"/>
    <col min="12793" max="12793" width="12.73046875" style="203" customWidth="1"/>
    <col min="12794" max="12794" width="14.19921875" style="203" customWidth="1"/>
    <col min="12795" max="13043" width="9.06640625" style="203"/>
    <col min="13044" max="13045" width="5.73046875" style="203" customWidth="1"/>
    <col min="13046" max="13046" width="47" style="203" customWidth="1"/>
    <col min="13047" max="13047" width="6.73046875" style="203" customWidth="1"/>
    <col min="13048" max="13048" width="9.73046875" style="203" customWidth="1"/>
    <col min="13049" max="13049" width="12.73046875" style="203" customWidth="1"/>
    <col min="13050" max="13050" width="14.19921875" style="203" customWidth="1"/>
    <col min="13051" max="13299" width="9.06640625" style="203"/>
    <col min="13300" max="13301" width="5.73046875" style="203" customWidth="1"/>
    <col min="13302" max="13302" width="47" style="203" customWidth="1"/>
    <col min="13303" max="13303" width="6.73046875" style="203" customWidth="1"/>
    <col min="13304" max="13304" width="9.73046875" style="203" customWidth="1"/>
    <col min="13305" max="13305" width="12.73046875" style="203" customWidth="1"/>
    <col min="13306" max="13306" width="14.19921875" style="203" customWidth="1"/>
    <col min="13307" max="13555" width="9.06640625" style="203"/>
    <col min="13556" max="13557" width="5.73046875" style="203" customWidth="1"/>
    <col min="13558" max="13558" width="47" style="203" customWidth="1"/>
    <col min="13559" max="13559" width="6.73046875" style="203" customWidth="1"/>
    <col min="13560" max="13560" width="9.73046875" style="203" customWidth="1"/>
    <col min="13561" max="13561" width="12.73046875" style="203" customWidth="1"/>
    <col min="13562" max="13562" width="14.19921875" style="203" customWidth="1"/>
    <col min="13563" max="13811" width="9.06640625" style="203"/>
    <col min="13812" max="13813" width="5.73046875" style="203" customWidth="1"/>
    <col min="13814" max="13814" width="47" style="203" customWidth="1"/>
    <col min="13815" max="13815" width="6.73046875" style="203" customWidth="1"/>
    <col min="13816" max="13816" width="9.73046875" style="203" customWidth="1"/>
    <col min="13817" max="13817" width="12.73046875" style="203" customWidth="1"/>
    <col min="13818" max="13818" width="14.19921875" style="203" customWidth="1"/>
    <col min="13819" max="14067" width="9.06640625" style="203"/>
    <col min="14068" max="14069" width="5.73046875" style="203" customWidth="1"/>
    <col min="14070" max="14070" width="47" style="203" customWidth="1"/>
    <col min="14071" max="14071" width="6.73046875" style="203" customWidth="1"/>
    <col min="14072" max="14072" width="9.73046875" style="203" customWidth="1"/>
    <col min="14073" max="14073" width="12.73046875" style="203" customWidth="1"/>
    <col min="14074" max="14074" width="14.19921875" style="203" customWidth="1"/>
    <col min="14075" max="14323" width="9.06640625" style="203"/>
    <col min="14324" max="14325" width="5.73046875" style="203" customWidth="1"/>
    <col min="14326" max="14326" width="47" style="203" customWidth="1"/>
    <col min="14327" max="14327" width="6.73046875" style="203" customWidth="1"/>
    <col min="14328" max="14328" width="9.73046875" style="203" customWidth="1"/>
    <col min="14329" max="14329" width="12.73046875" style="203" customWidth="1"/>
    <col min="14330" max="14330" width="14.19921875" style="203" customWidth="1"/>
    <col min="14331" max="14579" width="9.06640625" style="203"/>
    <col min="14580" max="14581" width="5.73046875" style="203" customWidth="1"/>
    <col min="14582" max="14582" width="47" style="203" customWidth="1"/>
    <col min="14583" max="14583" width="6.73046875" style="203" customWidth="1"/>
    <col min="14584" max="14584" width="9.73046875" style="203" customWidth="1"/>
    <col min="14585" max="14585" width="12.73046875" style="203" customWidth="1"/>
    <col min="14586" max="14586" width="14.19921875" style="203" customWidth="1"/>
    <col min="14587" max="14835" width="9.06640625" style="203"/>
    <col min="14836" max="14837" width="5.73046875" style="203" customWidth="1"/>
    <col min="14838" max="14838" width="47" style="203" customWidth="1"/>
    <col min="14839" max="14839" width="6.73046875" style="203" customWidth="1"/>
    <col min="14840" max="14840" width="9.73046875" style="203" customWidth="1"/>
    <col min="14841" max="14841" width="12.73046875" style="203" customWidth="1"/>
    <col min="14842" max="14842" width="14.19921875" style="203" customWidth="1"/>
    <col min="14843" max="15091" width="9.06640625" style="203"/>
    <col min="15092" max="15093" width="5.73046875" style="203" customWidth="1"/>
    <col min="15094" max="15094" width="47" style="203" customWidth="1"/>
    <col min="15095" max="15095" width="6.73046875" style="203" customWidth="1"/>
    <col min="15096" max="15096" width="9.73046875" style="203" customWidth="1"/>
    <col min="15097" max="15097" width="12.73046875" style="203" customWidth="1"/>
    <col min="15098" max="15098" width="14.19921875" style="203" customWidth="1"/>
    <col min="15099" max="15347" width="9.06640625" style="203"/>
    <col min="15348" max="15349" width="5.73046875" style="203" customWidth="1"/>
    <col min="15350" max="15350" width="47" style="203" customWidth="1"/>
    <col min="15351" max="15351" width="6.73046875" style="203" customWidth="1"/>
    <col min="15352" max="15352" width="9.73046875" style="203" customWidth="1"/>
    <col min="15353" max="15353" width="12.73046875" style="203" customWidth="1"/>
    <col min="15354" max="15354" width="14.19921875" style="203" customWidth="1"/>
    <col min="15355" max="15603" width="9.06640625" style="203"/>
    <col min="15604" max="15605" width="5.73046875" style="203" customWidth="1"/>
    <col min="15606" max="15606" width="47" style="203" customWidth="1"/>
    <col min="15607" max="15607" width="6.73046875" style="203" customWidth="1"/>
    <col min="15608" max="15608" width="9.73046875" style="203" customWidth="1"/>
    <col min="15609" max="15609" width="12.73046875" style="203" customWidth="1"/>
    <col min="15610" max="15610" width="14.19921875" style="203" customWidth="1"/>
    <col min="15611" max="15859" width="9.06640625" style="203"/>
    <col min="15860" max="15861" width="5.73046875" style="203" customWidth="1"/>
    <col min="15862" max="15862" width="47" style="203" customWidth="1"/>
    <col min="15863" max="15863" width="6.73046875" style="203" customWidth="1"/>
    <col min="15864" max="15864" width="9.73046875" style="203" customWidth="1"/>
    <col min="15865" max="15865" width="12.73046875" style="203" customWidth="1"/>
    <col min="15866" max="15866" width="14.19921875" style="203" customWidth="1"/>
    <col min="15867" max="16115" width="9.06640625" style="203"/>
    <col min="16116" max="16117" width="5.73046875" style="203" customWidth="1"/>
    <col min="16118" max="16118" width="47" style="203" customWidth="1"/>
    <col min="16119" max="16119" width="6.73046875" style="203" customWidth="1"/>
    <col min="16120" max="16120" width="9.73046875" style="203" customWidth="1"/>
    <col min="16121" max="16121" width="12.73046875" style="203" customWidth="1"/>
    <col min="16122" max="16122" width="14.19921875" style="203" customWidth="1"/>
    <col min="16123" max="16371" width="9.06640625" style="203"/>
    <col min="16372" max="16379" width="8.73046875" style="203" customWidth="1"/>
    <col min="16380" max="16381" width="9.06640625" style="203"/>
    <col min="16382" max="16383" width="8.73046875" style="203" customWidth="1"/>
    <col min="16384" max="16384" width="9.06640625" style="203"/>
  </cols>
  <sheetData>
    <row r="1" spans="1:12" ht="13.15">
      <c r="A1" s="737"/>
      <c r="B1" s="737"/>
      <c r="C1" s="737"/>
      <c r="D1" s="738"/>
      <c r="E1" s="198" t="s">
        <v>566</v>
      </c>
      <c r="F1" s="198" t="s">
        <v>567</v>
      </c>
      <c r="G1" s="199" t="s">
        <v>568</v>
      </c>
      <c r="H1" s="200"/>
      <c r="I1" s="201" t="s">
        <v>570</v>
      </c>
      <c r="J1" s="202" t="s">
        <v>571</v>
      </c>
    </row>
    <row r="2" spans="1:12" ht="20.25" hidden="1">
      <c r="A2" s="1">
        <v>1</v>
      </c>
      <c r="B2" s="1">
        <v>2</v>
      </c>
      <c r="C2" s="1">
        <v>3</v>
      </c>
      <c r="D2" s="1">
        <v>4</v>
      </c>
      <c r="E2" s="745" t="s">
        <v>575</v>
      </c>
      <c r="F2" s="745"/>
      <c r="G2" s="745"/>
      <c r="H2" s="745"/>
      <c r="I2" s="745"/>
      <c r="J2" s="745"/>
    </row>
    <row r="3" spans="1:12" ht="13.5">
      <c r="A3" s="746" t="s">
        <v>715</v>
      </c>
      <c r="B3" s="748" t="s">
        <v>714</v>
      </c>
      <c r="C3" s="750"/>
      <c r="D3" s="752"/>
      <c r="E3" s="204" t="s">
        <v>576</v>
      </c>
      <c r="F3" s="205" t="s">
        <v>718</v>
      </c>
      <c r="G3" s="205"/>
      <c r="H3" s="205"/>
      <c r="I3" s="205"/>
      <c r="J3" s="206"/>
    </row>
    <row r="4" spans="1:12" ht="13.5">
      <c r="A4" s="747"/>
      <c r="B4" s="749"/>
      <c r="C4" s="751"/>
      <c r="D4" s="753"/>
      <c r="E4" s="207" t="s">
        <v>578</v>
      </c>
      <c r="F4" s="208" t="s">
        <v>719</v>
      </c>
      <c r="G4" s="208"/>
      <c r="H4" s="208"/>
      <c r="I4" s="208"/>
      <c r="J4" s="209"/>
    </row>
    <row r="5" spans="1:12" ht="13.5">
      <c r="A5" s="747"/>
      <c r="B5" s="749"/>
      <c r="C5" s="751"/>
      <c r="D5" s="753"/>
      <c r="E5" s="210" t="s">
        <v>580</v>
      </c>
      <c r="F5" s="208" t="s">
        <v>720</v>
      </c>
      <c r="G5" s="208"/>
      <c r="H5" s="208"/>
      <c r="I5" s="208"/>
      <c r="J5" s="209"/>
    </row>
    <row r="6" spans="1:12" ht="13.5">
      <c r="A6" s="747"/>
      <c r="B6" s="749"/>
      <c r="C6" s="751"/>
      <c r="D6" s="753"/>
      <c r="E6" s="211"/>
      <c r="F6" s="212"/>
      <c r="G6" s="212"/>
      <c r="H6" s="212"/>
      <c r="I6" s="212"/>
      <c r="J6" s="213"/>
    </row>
    <row r="7" spans="1:12" ht="13.5">
      <c r="A7" s="747"/>
      <c r="B7" s="749"/>
      <c r="C7" s="751"/>
      <c r="D7" s="753"/>
      <c r="E7" s="214" t="s">
        <v>721</v>
      </c>
      <c r="F7" s="215"/>
      <c r="G7" s="215"/>
      <c r="H7" s="215"/>
      <c r="I7" s="215"/>
      <c r="J7" s="216"/>
    </row>
    <row r="8" spans="1:12" ht="17.649999999999999">
      <c r="A8" s="747"/>
      <c r="B8" s="749"/>
      <c r="C8" s="751"/>
      <c r="D8" s="753"/>
      <c r="E8" s="20"/>
      <c r="F8" s="217" t="s">
        <v>722</v>
      </c>
      <c r="G8" s="19"/>
      <c r="H8" s="20"/>
      <c r="I8" s="20"/>
      <c r="J8" s="218"/>
    </row>
    <row r="9" spans="1:12" ht="48.5" customHeight="1" thickBot="1">
      <c r="A9" s="747"/>
      <c r="B9" s="749"/>
      <c r="C9" s="751"/>
      <c r="D9" s="753"/>
      <c r="E9" s="9" t="s">
        <v>723</v>
      </c>
      <c r="F9" s="219" t="s">
        <v>1127</v>
      </c>
      <c r="G9" s="220"/>
      <c r="H9" s="221"/>
      <c r="I9" s="222"/>
      <c r="J9" s="223"/>
    </row>
    <row r="10" spans="1:12" ht="13.15">
      <c r="A10" s="2"/>
      <c r="B10" s="3"/>
      <c r="C10" s="4"/>
      <c r="E10" s="10"/>
      <c r="F10" s="11"/>
      <c r="G10" s="12"/>
      <c r="H10" s="13"/>
      <c r="J10" s="224"/>
    </row>
    <row r="11" spans="1:12" s="228" customFormat="1" ht="18" thickBot="1">
      <c r="A11" s="225">
        <v>402</v>
      </c>
      <c r="B11" s="14"/>
      <c r="C11" s="15"/>
      <c r="D11" s="16"/>
      <c r="E11" s="300">
        <f>A11</f>
        <v>402</v>
      </c>
      <c r="F11" s="301" t="s">
        <v>1140</v>
      </c>
      <c r="G11" s="302"/>
      <c r="H11" s="303"/>
      <c r="I11" s="304"/>
      <c r="J11" s="305"/>
    </row>
    <row r="12" spans="1:12" s="235" customFormat="1" ht="15">
      <c r="A12" s="2"/>
      <c r="B12" s="3"/>
      <c r="C12" s="4"/>
      <c r="D12" s="8"/>
      <c r="E12" s="306" t="s">
        <v>588</v>
      </c>
      <c r="F12" s="307" t="s">
        <v>589</v>
      </c>
      <c r="G12" s="308" t="s">
        <v>590</v>
      </c>
      <c r="H12" s="309" t="s">
        <v>609</v>
      </c>
      <c r="I12" s="310" t="s">
        <v>592</v>
      </c>
      <c r="J12" s="310" t="s">
        <v>593</v>
      </c>
    </row>
    <row r="13" spans="1:12" s="20" customFormat="1">
      <c r="A13" s="17"/>
      <c r="B13" s="14"/>
      <c r="C13" s="15"/>
      <c r="D13" s="16"/>
      <c r="E13" s="236" t="str">
        <f>E18</f>
        <v>402.01..</v>
      </c>
      <c r="F13" s="237" t="str">
        <f>F18</f>
        <v>Vodovodni priključek</v>
      </c>
      <c r="G13" s="237"/>
      <c r="H13" s="237"/>
      <c r="I13" s="237"/>
      <c r="J13" s="238"/>
    </row>
    <row r="14" spans="1:12" s="20" customFormat="1">
      <c r="A14" s="17"/>
      <c r="B14" s="14"/>
      <c r="C14" s="15"/>
      <c r="D14" s="16"/>
      <c r="E14" s="239" t="str">
        <f t="shared" ref="E14:F14" si="0">E20</f>
        <v>402.01.01.</v>
      </c>
      <c r="F14" s="240" t="str">
        <f t="shared" si="0"/>
        <v>Zemeljska dela</v>
      </c>
      <c r="G14" s="240"/>
      <c r="H14" s="240"/>
      <c r="I14" s="240"/>
      <c r="J14" s="241">
        <f>J60</f>
        <v>0</v>
      </c>
    </row>
    <row r="15" spans="1:12" s="20" customFormat="1" ht="13.15" thickBot="1">
      <c r="A15" s="17"/>
      <c r="B15" s="14"/>
      <c r="C15" s="15"/>
      <c r="D15" s="16"/>
      <c r="E15" s="311" t="str">
        <f t="shared" ref="E15:F15" si="1">E62</f>
        <v>402.01.02.</v>
      </c>
      <c r="F15" s="312" t="str">
        <f t="shared" si="1"/>
        <v xml:space="preserve">Vodovodni priključek z vodomerjem </v>
      </c>
      <c r="G15" s="312"/>
      <c r="H15" s="312"/>
      <c r="I15" s="312"/>
      <c r="J15" s="241">
        <f>J103</f>
        <v>0</v>
      </c>
    </row>
    <row r="16" spans="1:12" s="18" customFormat="1" ht="13.15" thickBot="1">
      <c r="A16" s="17"/>
      <c r="B16" s="14"/>
      <c r="C16" s="15"/>
      <c r="D16" s="242"/>
      <c r="E16" s="243"/>
      <c r="F16" s="244" t="s">
        <v>3</v>
      </c>
      <c r="G16" s="245"/>
      <c r="H16" s="246"/>
      <c r="I16" s="247"/>
      <c r="J16" s="248">
        <f>SUM(J13:J15)</f>
        <v>0</v>
      </c>
      <c r="K16" s="20"/>
      <c r="L16" s="249"/>
    </row>
    <row r="17" spans="1:10" ht="13.5" thickBot="1">
      <c r="E17" s="250"/>
      <c r="F17" s="251"/>
      <c r="G17" s="252"/>
      <c r="H17" s="253"/>
      <c r="I17" s="253"/>
      <c r="J17" s="254"/>
    </row>
    <row r="18" spans="1:10" s="263" customFormat="1" ht="13.15" thickBot="1">
      <c r="A18" s="255">
        <v>402</v>
      </c>
      <c r="B18" s="256" t="s">
        <v>710</v>
      </c>
      <c r="C18" s="21"/>
      <c r="D18" s="257"/>
      <c r="E18" s="258" t="str">
        <f>A18&amp;"."&amp;B18&amp;"."&amp;C18&amp;"."&amp;D18</f>
        <v>402.01..</v>
      </c>
      <c r="F18" s="259" t="s">
        <v>736</v>
      </c>
      <c r="G18" s="260"/>
      <c r="H18" s="260"/>
      <c r="I18" s="261"/>
      <c r="J18" s="262"/>
    </row>
    <row r="19" spans="1:10" s="263" customFormat="1" ht="13.9" thickBot="1">
      <c r="A19" s="23"/>
      <c r="B19" s="24"/>
      <c r="C19" s="21"/>
      <c r="D19" s="22"/>
      <c r="E19" s="264"/>
      <c r="F19" s="265"/>
      <c r="G19" s="265"/>
      <c r="H19" s="266"/>
      <c r="I19" s="266"/>
      <c r="J19" s="266"/>
    </row>
    <row r="20" spans="1:10" s="263" customFormat="1" ht="13.15" thickBot="1">
      <c r="A20" s="255">
        <v>402</v>
      </c>
      <c r="B20" s="256" t="s">
        <v>710</v>
      </c>
      <c r="C20" s="267" t="s">
        <v>710</v>
      </c>
      <c r="D20" s="268"/>
      <c r="E20" s="258" t="str">
        <f>A20&amp;"."&amp;B20&amp;"."&amp;C20&amp;"."&amp;D20</f>
        <v>402.01.01.</v>
      </c>
      <c r="F20" s="259" t="s">
        <v>737</v>
      </c>
      <c r="G20" s="260"/>
      <c r="H20" s="260"/>
      <c r="I20" s="261"/>
      <c r="J20" s="269"/>
    </row>
    <row r="21" spans="1:10" s="263" customFormat="1" ht="38.25">
      <c r="A21" s="255">
        <v>402</v>
      </c>
      <c r="B21" s="256" t="s">
        <v>710</v>
      </c>
      <c r="C21" s="267" t="s">
        <v>710</v>
      </c>
      <c r="D21" s="270">
        <v>1</v>
      </c>
      <c r="E21" s="271" t="str">
        <f>A21&amp;"."&amp;B21&amp;"."&amp;C21&amp;"."&amp;D21</f>
        <v>402.01.01.1</v>
      </c>
      <c r="F21" s="272" t="s">
        <v>738</v>
      </c>
      <c r="G21" s="273" t="s">
        <v>712</v>
      </c>
      <c r="H21" s="273">
        <v>45</v>
      </c>
      <c r="I21" s="724">
        <v>0</v>
      </c>
      <c r="J21" s="241">
        <f>H21*I21</f>
        <v>0</v>
      </c>
    </row>
    <row r="22" spans="1:10" s="263" customFormat="1">
      <c r="A22" s="255"/>
      <c r="B22" s="256"/>
      <c r="C22" s="267"/>
      <c r="D22" s="270"/>
      <c r="E22" s="274"/>
      <c r="F22" s="272"/>
      <c r="G22" s="275"/>
      <c r="H22" s="275"/>
      <c r="I22" s="276" t="s">
        <v>713</v>
      </c>
      <c r="J22" s="277"/>
    </row>
    <row r="23" spans="1:10" s="263" customFormat="1">
      <c r="A23" s="255"/>
      <c r="B23" s="256"/>
      <c r="C23" s="267"/>
      <c r="D23" s="270" t="str">
        <f>IF(C23&lt;&gt;"",COUNT($D$21:D22)+1,"")</f>
        <v/>
      </c>
      <c r="E23" s="274"/>
      <c r="F23" s="272"/>
      <c r="G23" s="275"/>
      <c r="H23" s="275"/>
      <c r="I23" s="276" t="s">
        <v>713</v>
      </c>
      <c r="J23" s="277"/>
    </row>
    <row r="24" spans="1:10" s="263" customFormat="1" ht="51">
      <c r="A24" s="255">
        <v>402</v>
      </c>
      <c r="B24" s="256" t="s">
        <v>710</v>
      </c>
      <c r="C24" s="267" t="s">
        <v>710</v>
      </c>
      <c r="D24" s="270">
        <f>IF(C24&lt;&gt;"",COUNT($D$21:D23)+1,"")</f>
        <v>2</v>
      </c>
      <c r="E24" s="274" t="str">
        <f>A24&amp;"."&amp;B24&amp;"."&amp;C24&amp;"."&amp;D24</f>
        <v>402.01.01.2</v>
      </c>
      <c r="F24" s="272" t="s">
        <v>1128</v>
      </c>
      <c r="G24" s="275" t="s">
        <v>615</v>
      </c>
      <c r="H24" s="275">
        <v>1</v>
      </c>
      <c r="I24" s="725">
        <v>0</v>
      </c>
      <c r="J24" s="241">
        <f>H24*I24</f>
        <v>0</v>
      </c>
    </row>
    <row r="25" spans="1:10" s="263" customFormat="1">
      <c r="A25" s="255"/>
      <c r="B25" s="256"/>
      <c r="C25" s="267"/>
      <c r="D25" s="270" t="str">
        <f>IF(C25&lt;&gt;"",COUNT($D$21:D24)+1,"")</f>
        <v/>
      </c>
      <c r="E25" s="274"/>
      <c r="F25" s="272"/>
      <c r="G25" s="275"/>
      <c r="H25" s="275"/>
      <c r="I25" s="276" t="s">
        <v>713</v>
      </c>
      <c r="J25" s="277"/>
    </row>
    <row r="26" spans="1:10" s="263" customFormat="1" ht="25.5">
      <c r="A26" s="255">
        <v>402</v>
      </c>
      <c r="B26" s="256" t="s">
        <v>710</v>
      </c>
      <c r="C26" s="267" t="s">
        <v>710</v>
      </c>
      <c r="D26" s="270">
        <f>IF(C26&lt;&gt;"",COUNT($D$21:D25)+1,"")</f>
        <v>3</v>
      </c>
      <c r="E26" s="274" t="str">
        <f>A26&amp;"."&amp;B26&amp;"."&amp;C26&amp;"."&amp;D26</f>
        <v>402.01.01.3</v>
      </c>
      <c r="F26" s="272" t="s">
        <v>724</v>
      </c>
      <c r="G26" s="278"/>
      <c r="H26" s="279"/>
      <c r="I26" s="276" t="s">
        <v>713</v>
      </c>
      <c r="J26" s="277"/>
    </row>
    <row r="27" spans="1:10" s="263" customFormat="1">
      <c r="A27" s="255"/>
      <c r="B27" s="256"/>
      <c r="C27" s="267"/>
      <c r="D27" s="270" t="str">
        <f>IF(C27&lt;&gt;"",COUNT($D$21:D26)+1,"")</f>
        <v/>
      </c>
      <c r="E27" s="274"/>
      <c r="F27" s="272"/>
      <c r="G27" s="276" t="s">
        <v>615</v>
      </c>
      <c r="H27" s="276">
        <v>1</v>
      </c>
      <c r="I27" s="725">
        <v>0</v>
      </c>
      <c r="J27" s="241">
        <f>H27*I27</f>
        <v>0</v>
      </c>
    </row>
    <row r="28" spans="1:10" s="263" customFormat="1">
      <c r="A28" s="255"/>
      <c r="B28" s="256"/>
      <c r="C28" s="267"/>
      <c r="D28" s="270" t="str">
        <f>IF(C28&lt;&gt;"",COUNT($D$21:D27)+1,"")</f>
        <v/>
      </c>
      <c r="E28" s="274"/>
      <c r="F28" s="272"/>
      <c r="G28" s="276"/>
      <c r="H28" s="276"/>
      <c r="I28" s="276" t="s">
        <v>713</v>
      </c>
      <c r="J28" s="277"/>
    </row>
    <row r="29" spans="1:10" s="263" customFormat="1" ht="38.25">
      <c r="A29" s="255">
        <v>402</v>
      </c>
      <c r="B29" s="256" t="s">
        <v>710</v>
      </c>
      <c r="C29" s="267" t="s">
        <v>710</v>
      </c>
      <c r="D29" s="270">
        <f>IF(C29&lt;&gt;"",COUNT($D$21:D28)+1,"")</f>
        <v>4</v>
      </c>
      <c r="E29" s="274" t="str">
        <f>A29&amp;"."&amp;B29&amp;"."&amp;C29&amp;"."&amp;D29</f>
        <v>402.01.01.4</v>
      </c>
      <c r="F29" s="272" t="s">
        <v>1129</v>
      </c>
      <c r="G29" s="278"/>
      <c r="H29" s="279"/>
      <c r="I29" s="276" t="s">
        <v>713</v>
      </c>
      <c r="J29" s="277"/>
    </row>
    <row r="30" spans="1:10" s="263" customFormat="1">
      <c r="A30" s="255"/>
      <c r="B30" s="256"/>
      <c r="C30" s="267"/>
      <c r="D30" s="270" t="str">
        <f>IF(C30&lt;&gt;"",COUNT($D$21:D29)+1,"")</f>
        <v/>
      </c>
      <c r="E30" s="274"/>
      <c r="F30" s="272"/>
      <c r="G30" s="276" t="s">
        <v>615</v>
      </c>
      <c r="H30" s="276">
        <v>1</v>
      </c>
      <c r="I30" s="725">
        <v>0</v>
      </c>
      <c r="J30" s="241">
        <f>H30*I30</f>
        <v>0</v>
      </c>
    </row>
    <row r="31" spans="1:10" s="263" customFormat="1">
      <c r="A31" s="255"/>
      <c r="B31" s="256"/>
      <c r="C31" s="267"/>
      <c r="D31" s="270" t="str">
        <f>IF(C31&lt;&gt;"",COUNT($D$21:D30)+1,"")</f>
        <v/>
      </c>
      <c r="E31" s="274"/>
      <c r="F31" s="272"/>
      <c r="G31" s="276"/>
      <c r="H31" s="276"/>
      <c r="I31" s="276" t="s">
        <v>713</v>
      </c>
      <c r="J31" s="277"/>
    </row>
    <row r="32" spans="1:10" s="263" customFormat="1">
      <c r="A32" s="255">
        <v>402</v>
      </c>
      <c r="B32" s="256" t="s">
        <v>710</v>
      </c>
      <c r="C32" s="267" t="s">
        <v>710</v>
      </c>
      <c r="D32" s="270">
        <f>IF(C32&lt;&gt;"",COUNT($D$21:D31)+1,"")</f>
        <v>5</v>
      </c>
      <c r="E32" s="274" t="str">
        <f>A32&amp;"."&amp;B32&amp;"."&amp;C32&amp;"."&amp;D32</f>
        <v>402.01.01.5</v>
      </c>
      <c r="F32" s="272" t="s">
        <v>725</v>
      </c>
      <c r="G32" s="276"/>
      <c r="H32" s="276"/>
      <c r="I32" s="276" t="s">
        <v>713</v>
      </c>
      <c r="J32" s="277"/>
    </row>
    <row r="33" spans="1:10" s="263" customFormat="1">
      <c r="A33" s="255"/>
      <c r="B33" s="256"/>
      <c r="C33" s="267"/>
      <c r="D33" s="270" t="str">
        <f>IF(C33&lt;&gt;"",COUNT($D$21:D32)+1,"")</f>
        <v/>
      </c>
      <c r="E33" s="274"/>
      <c r="F33" s="272"/>
      <c r="G33" s="276" t="s">
        <v>615</v>
      </c>
      <c r="H33" s="276">
        <v>1</v>
      </c>
      <c r="I33" s="725">
        <v>0</v>
      </c>
      <c r="J33" s="241">
        <f>H33*I33</f>
        <v>0</v>
      </c>
    </row>
    <row r="34" spans="1:10" s="263" customFormat="1">
      <c r="A34" s="255"/>
      <c r="B34" s="256"/>
      <c r="C34" s="267"/>
      <c r="D34" s="270" t="str">
        <f>IF(C34&lt;&gt;"",COUNT($D$21:D33)+1,"")</f>
        <v/>
      </c>
      <c r="E34" s="274"/>
      <c r="F34" s="272"/>
      <c r="G34" s="276"/>
      <c r="H34" s="276"/>
      <c r="I34" s="276" t="s">
        <v>713</v>
      </c>
      <c r="J34" s="277"/>
    </row>
    <row r="35" spans="1:10" s="263" customFormat="1" ht="25.5">
      <c r="A35" s="255">
        <v>402</v>
      </c>
      <c r="B35" s="256" t="s">
        <v>710</v>
      </c>
      <c r="C35" s="267" t="s">
        <v>710</v>
      </c>
      <c r="D35" s="270">
        <f>IF(C35&lt;&gt;"",COUNT($D$21:D34)+1,"")</f>
        <v>6</v>
      </c>
      <c r="E35" s="274" t="str">
        <f>A35&amp;"."&amp;B35&amp;"."&amp;C35&amp;"."&amp;D35</f>
        <v>402.01.01.6</v>
      </c>
      <c r="F35" s="272" t="s">
        <v>739</v>
      </c>
      <c r="G35" s="278"/>
      <c r="H35" s="279"/>
      <c r="I35" s="276" t="s">
        <v>713</v>
      </c>
      <c r="J35" s="277"/>
    </row>
    <row r="36" spans="1:10" s="263" customFormat="1">
      <c r="A36" s="255"/>
      <c r="B36" s="256"/>
      <c r="C36" s="267"/>
      <c r="D36" s="270" t="str">
        <f>IF(C36&lt;&gt;"",COUNT($D$21:D35)+1,"")</f>
        <v/>
      </c>
      <c r="E36" s="274"/>
      <c r="F36" s="272" t="s">
        <v>726</v>
      </c>
      <c r="G36" s="276" t="s">
        <v>618</v>
      </c>
      <c r="H36" s="276">
        <v>72</v>
      </c>
      <c r="I36" s="725">
        <v>0</v>
      </c>
      <c r="J36" s="241">
        <f>H36*I36</f>
        <v>0</v>
      </c>
    </row>
    <row r="37" spans="1:10" s="263" customFormat="1">
      <c r="A37" s="255"/>
      <c r="B37" s="256"/>
      <c r="C37" s="267"/>
      <c r="D37" s="270" t="str">
        <f>IF(C37&lt;&gt;"",COUNT($D$21:D36)+1,"")</f>
        <v/>
      </c>
      <c r="E37" s="274"/>
      <c r="F37" s="272" t="s">
        <v>727</v>
      </c>
      <c r="G37" s="276" t="s">
        <v>618</v>
      </c>
      <c r="H37" s="276">
        <v>18</v>
      </c>
      <c r="I37" s="725">
        <v>0</v>
      </c>
      <c r="J37" s="241">
        <f>H37*I37</f>
        <v>0</v>
      </c>
    </row>
    <row r="38" spans="1:10" s="263" customFormat="1" ht="13.5">
      <c r="A38" s="255"/>
      <c r="B38" s="256"/>
      <c r="C38" s="267"/>
      <c r="D38" s="270" t="str">
        <f>IF(C38&lt;&gt;"",COUNT($D$21:D37)+1,"")</f>
        <v/>
      </c>
      <c r="E38" s="274"/>
      <c r="F38" s="272"/>
      <c r="G38" s="278"/>
      <c r="H38" s="279"/>
      <c r="I38" s="276" t="s">
        <v>713</v>
      </c>
      <c r="J38" s="277"/>
    </row>
    <row r="39" spans="1:10" s="263" customFormat="1" ht="25.5">
      <c r="A39" s="255">
        <v>402</v>
      </c>
      <c r="B39" s="256" t="s">
        <v>710</v>
      </c>
      <c r="C39" s="267" t="s">
        <v>710</v>
      </c>
      <c r="D39" s="270">
        <f>IF(C39&lt;&gt;"",COUNT($D$21:D38)+1,"")</f>
        <v>7</v>
      </c>
      <c r="E39" s="274" t="str">
        <f>A39&amp;"."&amp;B39&amp;"."&amp;C39&amp;"."&amp;D39</f>
        <v>402.01.01.7</v>
      </c>
      <c r="F39" s="272" t="s">
        <v>1130</v>
      </c>
      <c r="G39" s="278"/>
      <c r="H39" s="279"/>
      <c r="I39" s="276" t="s">
        <v>713</v>
      </c>
      <c r="J39" s="277"/>
    </row>
    <row r="40" spans="1:10" s="263" customFormat="1">
      <c r="A40" s="255"/>
      <c r="B40" s="256"/>
      <c r="C40" s="267"/>
      <c r="D40" s="270" t="str">
        <f>IF(C40&lt;&gt;"",COUNT($D$21:D39)+1,"")</f>
        <v/>
      </c>
      <c r="E40" s="274"/>
      <c r="F40" s="272"/>
      <c r="G40" s="276" t="s">
        <v>649</v>
      </c>
      <c r="H40" s="276">
        <v>1</v>
      </c>
      <c r="I40" s="725">
        <v>0</v>
      </c>
      <c r="J40" s="241">
        <f>H40*I40</f>
        <v>0</v>
      </c>
    </row>
    <row r="41" spans="1:10" s="263" customFormat="1">
      <c r="A41" s="255"/>
      <c r="B41" s="256"/>
      <c r="C41" s="267"/>
      <c r="D41" s="270" t="str">
        <f>IF(C41&lt;&gt;"",COUNT($D$21:D40)+1,"")</f>
        <v/>
      </c>
      <c r="E41" s="274"/>
      <c r="F41" s="272"/>
      <c r="G41" s="276"/>
      <c r="H41" s="276"/>
      <c r="I41" s="276" t="s">
        <v>713</v>
      </c>
      <c r="J41" s="277"/>
    </row>
    <row r="42" spans="1:10" s="263" customFormat="1" ht="13.5">
      <c r="A42" s="255">
        <v>402</v>
      </c>
      <c r="B42" s="256" t="s">
        <v>710</v>
      </c>
      <c r="C42" s="267" t="s">
        <v>710</v>
      </c>
      <c r="D42" s="270">
        <f>IF(C42&lt;&gt;"",COUNT($D$21:D41)+1,"")</f>
        <v>8</v>
      </c>
      <c r="E42" s="274" t="str">
        <f>A42&amp;"."&amp;B42&amp;"."&amp;C42&amp;"."&amp;D42</f>
        <v>402.01.01.8</v>
      </c>
      <c r="F42" s="272" t="s">
        <v>728</v>
      </c>
      <c r="G42" s="278"/>
      <c r="H42" s="279"/>
      <c r="I42" s="276" t="s">
        <v>713</v>
      </c>
      <c r="J42" s="277"/>
    </row>
    <row r="43" spans="1:10" s="263" customFormat="1">
      <c r="A43" s="255"/>
      <c r="B43" s="256"/>
      <c r="C43" s="267"/>
      <c r="D43" s="270" t="str">
        <f>IF(C43&lt;&gt;"",COUNT($D$21:D42)+1,"")</f>
        <v/>
      </c>
      <c r="E43" s="274"/>
      <c r="F43" s="272"/>
      <c r="G43" s="276" t="s">
        <v>717</v>
      </c>
      <c r="H43" s="276">
        <v>23</v>
      </c>
      <c r="I43" s="725">
        <v>0</v>
      </c>
      <c r="J43" s="241">
        <f>H43*I43</f>
        <v>0</v>
      </c>
    </row>
    <row r="44" spans="1:10" s="263" customFormat="1">
      <c r="A44" s="255"/>
      <c r="B44" s="256"/>
      <c r="C44" s="267"/>
      <c r="D44" s="270" t="str">
        <f>IF(C44&lt;&gt;"",COUNT($D$21:D43)+1,"")</f>
        <v/>
      </c>
      <c r="E44" s="274"/>
      <c r="F44" s="272"/>
      <c r="G44" s="276"/>
      <c r="H44" s="276"/>
      <c r="I44" s="276" t="s">
        <v>713</v>
      </c>
      <c r="J44" s="277"/>
    </row>
    <row r="45" spans="1:10" s="263" customFormat="1" ht="25.5">
      <c r="A45" s="255">
        <v>402</v>
      </c>
      <c r="B45" s="256" t="s">
        <v>710</v>
      </c>
      <c r="C45" s="267" t="s">
        <v>710</v>
      </c>
      <c r="D45" s="270">
        <f>IF(C45&lt;&gt;"",COUNT($D$21:D44)+1,"")</f>
        <v>9</v>
      </c>
      <c r="E45" s="274" t="str">
        <f>A45&amp;"."&amp;B45&amp;"."&amp;C45&amp;"."&amp;D45</f>
        <v>402.01.01.9</v>
      </c>
      <c r="F45" s="272" t="s">
        <v>729</v>
      </c>
      <c r="G45" s="276"/>
      <c r="H45" s="276"/>
      <c r="I45" s="276" t="s">
        <v>713</v>
      </c>
      <c r="J45" s="277"/>
    </row>
    <row r="46" spans="1:10" s="263" customFormat="1">
      <c r="A46" s="255"/>
      <c r="B46" s="256"/>
      <c r="C46" s="267"/>
      <c r="D46" s="270" t="str">
        <f>IF(C46&lt;&gt;"",COUNT($D$21:D45)+1,"")</f>
        <v/>
      </c>
      <c r="E46" s="274"/>
      <c r="F46" s="272"/>
      <c r="G46" s="276" t="s">
        <v>618</v>
      </c>
      <c r="H46" s="276">
        <v>7</v>
      </c>
      <c r="I46" s="725">
        <v>0</v>
      </c>
      <c r="J46" s="241">
        <f>H46*I46</f>
        <v>0</v>
      </c>
    </row>
    <row r="47" spans="1:10" s="263" customFormat="1">
      <c r="A47" s="255"/>
      <c r="B47" s="256"/>
      <c r="C47" s="267"/>
      <c r="D47" s="270" t="str">
        <f>IF(C47&lt;&gt;"",COUNT($D$21:D46)+1,"")</f>
        <v/>
      </c>
      <c r="E47" s="274"/>
      <c r="F47" s="280"/>
      <c r="G47" s="276"/>
      <c r="H47" s="276"/>
      <c r="I47" s="276" t="s">
        <v>713</v>
      </c>
      <c r="J47" s="277"/>
    </row>
    <row r="48" spans="1:10" s="263" customFormat="1" ht="127.5">
      <c r="A48" s="255">
        <v>402</v>
      </c>
      <c r="B48" s="256" t="s">
        <v>710</v>
      </c>
      <c r="C48" s="267" t="s">
        <v>710</v>
      </c>
      <c r="D48" s="270">
        <f>IF(C48&lt;&gt;"",COUNT($D$21:D47)+1,"")</f>
        <v>10</v>
      </c>
      <c r="E48" s="274" t="str">
        <f>A48&amp;"."&amp;B48&amp;"."&amp;C48&amp;"."&amp;D48</f>
        <v>402.01.01.10</v>
      </c>
      <c r="F48" s="272" t="s">
        <v>1131</v>
      </c>
      <c r="G48" s="278"/>
      <c r="H48" s="279"/>
      <c r="I48" s="276" t="s">
        <v>713</v>
      </c>
      <c r="J48" s="277"/>
    </row>
    <row r="49" spans="1:10" s="263" customFormat="1">
      <c r="A49" s="255"/>
      <c r="B49" s="256"/>
      <c r="C49" s="267"/>
      <c r="D49" s="270" t="str">
        <f>IF(C49&lt;&gt;"",COUNT($D$21:D48)+1,"")</f>
        <v/>
      </c>
      <c r="E49" s="274"/>
      <c r="F49" s="272"/>
      <c r="G49" s="276" t="s">
        <v>618</v>
      </c>
      <c r="H49" s="276">
        <v>31</v>
      </c>
      <c r="I49" s="725">
        <v>0</v>
      </c>
      <c r="J49" s="241">
        <f>H49*I49</f>
        <v>0</v>
      </c>
    </row>
    <row r="50" spans="1:10" s="263" customFormat="1" ht="13.5">
      <c r="A50" s="255"/>
      <c r="B50" s="256"/>
      <c r="C50" s="267"/>
      <c r="D50" s="270" t="str">
        <f>IF(C50&lt;&gt;"",COUNT($D$21:D49)+1,"")</f>
        <v/>
      </c>
      <c r="E50" s="274"/>
      <c r="F50" s="272"/>
      <c r="G50" s="278"/>
      <c r="H50" s="279"/>
      <c r="I50" s="276" t="s">
        <v>713</v>
      </c>
      <c r="J50" s="277"/>
    </row>
    <row r="51" spans="1:10" s="263" customFormat="1" ht="38.25">
      <c r="A51" s="255">
        <v>402</v>
      </c>
      <c r="B51" s="256" t="s">
        <v>710</v>
      </c>
      <c r="C51" s="267" t="s">
        <v>710</v>
      </c>
      <c r="D51" s="270">
        <f>IF(C51&lt;&gt;"",COUNT($D$21:D50)+1,"")</f>
        <v>11</v>
      </c>
      <c r="E51" s="274" t="str">
        <f>A51&amp;"."&amp;B51&amp;"."&amp;C51&amp;"."&amp;D51</f>
        <v>402.01.01.11</v>
      </c>
      <c r="F51" s="272" t="s">
        <v>731</v>
      </c>
      <c r="G51" s="278"/>
      <c r="H51" s="279"/>
      <c r="I51" s="276" t="s">
        <v>713</v>
      </c>
      <c r="J51" s="277"/>
    </row>
    <row r="52" spans="1:10" s="263" customFormat="1">
      <c r="A52" s="255"/>
      <c r="B52" s="256"/>
      <c r="C52" s="267"/>
      <c r="D52" s="270" t="str">
        <f>IF(C52&lt;&gt;"",COUNT($D$21:D51)+1,"")</f>
        <v/>
      </c>
      <c r="E52" s="274"/>
      <c r="F52" s="272"/>
      <c r="G52" s="276" t="s">
        <v>618</v>
      </c>
      <c r="H52" s="276">
        <v>78</v>
      </c>
      <c r="I52" s="725">
        <v>0</v>
      </c>
      <c r="J52" s="241">
        <f>H52*I52</f>
        <v>0</v>
      </c>
    </row>
    <row r="53" spans="1:10" s="263" customFormat="1">
      <c r="A53" s="255"/>
      <c r="B53" s="256"/>
      <c r="C53" s="267"/>
      <c r="D53" s="270" t="str">
        <f>IF(C53&lt;&gt;"",COUNT($D$21:D52)+1,"")</f>
        <v/>
      </c>
      <c r="E53" s="274"/>
      <c r="F53" s="272"/>
      <c r="G53" s="276"/>
      <c r="H53" s="276"/>
      <c r="I53" s="276" t="s">
        <v>713</v>
      </c>
      <c r="J53" s="277"/>
    </row>
    <row r="54" spans="1:10" s="263" customFormat="1" ht="38.25">
      <c r="A54" s="255">
        <v>402</v>
      </c>
      <c r="B54" s="256" t="s">
        <v>710</v>
      </c>
      <c r="C54" s="267" t="s">
        <v>710</v>
      </c>
      <c r="D54" s="270">
        <f>IF(C54&lt;&gt;"",COUNT($D$21:D53)+1,"")</f>
        <v>12</v>
      </c>
      <c r="E54" s="274" t="str">
        <f>A54&amp;"."&amp;B54&amp;"."&amp;C54&amp;"."&amp;D54</f>
        <v>402.01.01.12</v>
      </c>
      <c r="F54" s="272" t="s">
        <v>732</v>
      </c>
      <c r="G54" s="278"/>
      <c r="H54" s="279"/>
      <c r="I54" s="276" t="s">
        <v>713</v>
      </c>
      <c r="J54" s="277"/>
    </row>
    <row r="55" spans="1:10" s="263" customFormat="1">
      <c r="A55" s="255"/>
      <c r="B55" s="256"/>
      <c r="C55" s="267"/>
      <c r="D55" s="270" t="str">
        <f>IF(C55&lt;&gt;"",COUNT($D$21:D54)+1,"")</f>
        <v/>
      </c>
      <c r="E55" s="274"/>
      <c r="F55" s="272"/>
      <c r="G55" s="276" t="s">
        <v>618</v>
      </c>
      <c r="H55" s="276">
        <v>23</v>
      </c>
      <c r="I55" s="725">
        <v>0</v>
      </c>
      <c r="J55" s="241">
        <f>H55*I55</f>
        <v>0</v>
      </c>
    </row>
    <row r="56" spans="1:10" s="263" customFormat="1">
      <c r="A56" s="255"/>
      <c r="B56" s="256"/>
      <c r="C56" s="267"/>
      <c r="D56" s="270" t="str">
        <f>IF(C56&lt;&gt;"",COUNT($D$21:D55)+1,"")</f>
        <v/>
      </c>
      <c r="E56" s="274"/>
      <c r="F56" s="272"/>
      <c r="G56" s="276"/>
      <c r="H56" s="276"/>
      <c r="I56" s="276" t="s">
        <v>713</v>
      </c>
      <c r="J56" s="277"/>
    </row>
    <row r="57" spans="1:10" s="263" customFormat="1">
      <c r="A57" s="255">
        <v>402</v>
      </c>
      <c r="B57" s="256" t="s">
        <v>710</v>
      </c>
      <c r="C57" s="267" t="s">
        <v>710</v>
      </c>
      <c r="D57" s="270">
        <f>IF(C57&lt;&gt;"",COUNT($D$21:D56)+1,"")</f>
        <v>13</v>
      </c>
      <c r="E57" s="274" t="str">
        <f>A57&amp;"."&amp;B57&amp;"."&amp;C57&amp;"."&amp;D57</f>
        <v>402.01.01.13</v>
      </c>
      <c r="F57" s="272" t="s">
        <v>733</v>
      </c>
      <c r="G57" s="276"/>
      <c r="H57" s="276"/>
      <c r="I57" s="276" t="s">
        <v>713</v>
      </c>
      <c r="J57" s="277"/>
    </row>
    <row r="58" spans="1:10" s="263" customFormat="1">
      <c r="A58" s="255"/>
      <c r="B58" s="256"/>
      <c r="C58" s="267"/>
      <c r="D58" s="270" t="str">
        <f>IF(C58&lt;&gt;"",COUNT($D$21:D57)+1,"")</f>
        <v/>
      </c>
      <c r="E58" s="274"/>
      <c r="F58" s="272"/>
      <c r="G58" s="276" t="s">
        <v>717</v>
      </c>
      <c r="H58" s="276">
        <v>135</v>
      </c>
      <c r="I58" s="725">
        <v>0</v>
      </c>
      <c r="J58" s="241">
        <f>H58*I58</f>
        <v>0</v>
      </c>
    </row>
    <row r="59" spans="1:10" s="263" customFormat="1" ht="13.15" thickBot="1">
      <c r="A59" s="255"/>
      <c r="B59" s="256"/>
      <c r="C59" s="267"/>
      <c r="D59" s="270" t="str">
        <f>IF(C59&lt;&gt;"",COUNT($D$21:D58)+1,"")</f>
        <v/>
      </c>
      <c r="E59" s="281"/>
      <c r="F59" s="280"/>
      <c r="G59" s="282"/>
      <c r="H59" s="282"/>
      <c r="I59" s="283" t="s">
        <v>713</v>
      </c>
      <c r="J59" s="283"/>
    </row>
    <row r="60" spans="1:10" s="263" customFormat="1" ht="13.15" thickBot="1">
      <c r="A60" s="255"/>
      <c r="B60" s="256"/>
      <c r="C60" s="21"/>
      <c r="D60" s="257"/>
      <c r="E60" s="284"/>
      <c r="F60" s="285" t="str">
        <f>F20</f>
        <v>Zemeljska dela</v>
      </c>
      <c r="G60" s="286"/>
      <c r="H60" s="287"/>
      <c r="I60" s="287" t="s">
        <v>713</v>
      </c>
      <c r="J60" s="248">
        <f>SUM(J21:J59)</f>
        <v>0</v>
      </c>
    </row>
    <row r="61" spans="1:10" s="263" customFormat="1" ht="13.15" thickBot="1">
      <c r="A61" s="255"/>
      <c r="B61" s="256"/>
      <c r="C61" s="21"/>
      <c r="D61" s="22"/>
      <c r="E61" s="288"/>
      <c r="F61" s="289"/>
      <c r="G61" s="290"/>
      <c r="H61" s="291"/>
      <c r="I61" s="292" t="s">
        <v>713</v>
      </c>
      <c r="J61" s="292"/>
    </row>
    <row r="62" spans="1:10" s="263" customFormat="1" ht="13.15" thickBot="1">
      <c r="A62" s="255">
        <v>402</v>
      </c>
      <c r="B62" s="256" t="s">
        <v>710</v>
      </c>
      <c r="C62" s="21" t="s">
        <v>711</v>
      </c>
      <c r="D62" s="257"/>
      <c r="E62" s="258" t="str">
        <f>A62&amp;"."&amp;B62&amp;"."&amp;C62&amp;"."&amp;D62</f>
        <v>402.01.02.</v>
      </c>
      <c r="F62" s="259" t="s">
        <v>740</v>
      </c>
      <c r="G62" s="260"/>
      <c r="H62" s="260"/>
      <c r="I62" s="261" t="s">
        <v>713</v>
      </c>
      <c r="J62" s="269"/>
    </row>
    <row r="63" spans="1:10" s="263" customFormat="1">
      <c r="A63" s="255">
        <v>402</v>
      </c>
      <c r="B63" s="256" t="s">
        <v>710</v>
      </c>
      <c r="C63" s="21" t="s">
        <v>711</v>
      </c>
      <c r="D63" s="270"/>
      <c r="E63" s="271" t="str">
        <f>A63&amp;"."&amp;B63&amp;"."&amp;C63&amp;"."&amp;D63</f>
        <v>402.01.02.</v>
      </c>
      <c r="F63" s="293" t="s">
        <v>741</v>
      </c>
      <c r="G63" s="273"/>
      <c r="H63" s="273"/>
      <c r="I63" s="294" t="s">
        <v>713</v>
      </c>
      <c r="J63" s="295"/>
    </row>
    <row r="64" spans="1:10" s="263" customFormat="1" ht="51">
      <c r="A64" s="255">
        <v>402</v>
      </c>
      <c r="B64" s="256" t="s">
        <v>710</v>
      </c>
      <c r="C64" s="21" t="s">
        <v>711</v>
      </c>
      <c r="D64" s="270">
        <v>1</v>
      </c>
      <c r="E64" s="274" t="str">
        <f>A64&amp;"."&amp;B64&amp;"."&amp;C64&amp;"."&amp;D64</f>
        <v>402.01.02.1</v>
      </c>
      <c r="F64" s="272" t="s">
        <v>742</v>
      </c>
      <c r="G64" s="276"/>
      <c r="H64" s="276"/>
      <c r="I64" s="276" t="s">
        <v>713</v>
      </c>
      <c r="J64" s="277"/>
    </row>
    <row r="65" spans="1:10" s="263" customFormat="1">
      <c r="A65" s="255"/>
      <c r="B65" s="256"/>
      <c r="C65" s="21"/>
      <c r="D65" s="270" t="str">
        <f>IF(C65&lt;&gt;"",COUNT($D$64:D64)+1,"")</f>
        <v/>
      </c>
      <c r="E65" s="274"/>
      <c r="F65" s="272" t="s">
        <v>743</v>
      </c>
      <c r="G65" s="276" t="s">
        <v>712</v>
      </c>
      <c r="H65" s="276">
        <v>45</v>
      </c>
      <c r="I65" s="725">
        <v>0</v>
      </c>
      <c r="J65" s="241">
        <f>H65*I65</f>
        <v>0</v>
      </c>
    </row>
    <row r="66" spans="1:10" s="263" customFormat="1">
      <c r="A66" s="255"/>
      <c r="B66" s="256"/>
      <c r="C66" s="21"/>
      <c r="D66" s="270" t="str">
        <f>IF(C66&lt;&gt;"",COUNT($D$64:D65)+1,"")</f>
        <v/>
      </c>
      <c r="E66" s="274"/>
      <c r="F66" s="272"/>
      <c r="G66" s="276"/>
      <c r="H66" s="276"/>
      <c r="I66" s="276" t="s">
        <v>713</v>
      </c>
      <c r="J66" s="277"/>
    </row>
    <row r="67" spans="1:10" s="263" customFormat="1" ht="114.75">
      <c r="A67" s="255">
        <v>402</v>
      </c>
      <c r="B67" s="256" t="s">
        <v>710</v>
      </c>
      <c r="C67" s="21" t="s">
        <v>711</v>
      </c>
      <c r="D67" s="270">
        <f>IF(C67&lt;&gt;"",COUNT($D$64:D66)+1,"")</f>
        <v>2</v>
      </c>
      <c r="E67" s="274" t="str">
        <f>A67&amp;"."&amp;B67&amp;"."&amp;C67&amp;"."&amp;D67</f>
        <v>402.01.02.2</v>
      </c>
      <c r="F67" s="272" t="s">
        <v>1137</v>
      </c>
      <c r="G67" s="278"/>
      <c r="H67" s="279"/>
      <c r="I67" s="276" t="s">
        <v>713</v>
      </c>
      <c r="J67" s="277"/>
    </row>
    <row r="68" spans="1:10" s="263" customFormat="1">
      <c r="A68" s="255"/>
      <c r="B68" s="256"/>
      <c r="C68" s="21"/>
      <c r="D68" s="270" t="str">
        <f>IF(C68&lt;&gt;"",COUNT($D$64:D67)+1,"")</f>
        <v/>
      </c>
      <c r="E68" s="274"/>
      <c r="F68" s="272" t="s">
        <v>744</v>
      </c>
      <c r="G68" s="276" t="s">
        <v>615</v>
      </c>
      <c r="H68" s="276">
        <v>4</v>
      </c>
      <c r="I68" s="725">
        <v>0</v>
      </c>
      <c r="J68" s="241">
        <f>H68*I68</f>
        <v>0</v>
      </c>
    </row>
    <row r="69" spans="1:10" s="263" customFormat="1">
      <c r="A69" s="255"/>
      <c r="B69" s="256"/>
      <c r="C69" s="21"/>
      <c r="D69" s="270"/>
      <c r="E69" s="274"/>
      <c r="F69" s="272"/>
      <c r="G69" s="276"/>
      <c r="H69" s="276"/>
      <c r="I69" s="276" t="s">
        <v>713</v>
      </c>
      <c r="J69" s="277"/>
    </row>
    <row r="70" spans="1:10" s="263" customFormat="1" ht="51">
      <c r="A70" s="255">
        <v>402</v>
      </c>
      <c r="B70" s="256" t="s">
        <v>710</v>
      </c>
      <c r="C70" s="21" t="s">
        <v>711</v>
      </c>
      <c r="D70" s="270">
        <f>IF(C70&lt;&gt;"",COUNT($D$64:D65)+1,"")</f>
        <v>2</v>
      </c>
      <c r="E70" s="274" t="str">
        <f>A70&amp;"."&amp;B70&amp;"."&amp;C70&amp;"."&amp;D70</f>
        <v>402.01.02.2</v>
      </c>
      <c r="F70" s="272" t="s">
        <v>1138</v>
      </c>
      <c r="G70" s="278"/>
      <c r="H70" s="279"/>
      <c r="I70" s="276" t="s">
        <v>713</v>
      </c>
      <c r="J70" s="277"/>
    </row>
    <row r="71" spans="1:10" s="263" customFormat="1">
      <c r="A71" s="255"/>
      <c r="B71" s="256"/>
      <c r="C71" s="21"/>
      <c r="D71" s="270" t="str">
        <f>IF(C71&lt;&gt;"",COUNT($D$64:D70)+1,"")</f>
        <v/>
      </c>
      <c r="E71" s="274"/>
      <c r="F71" s="272" t="s">
        <v>745</v>
      </c>
      <c r="G71" s="276" t="s">
        <v>615</v>
      </c>
      <c r="H71" s="276">
        <v>4</v>
      </c>
      <c r="I71" s="725">
        <v>0</v>
      </c>
      <c r="J71" s="241">
        <f>H71*I71</f>
        <v>0</v>
      </c>
    </row>
    <row r="72" spans="1:10" s="263" customFormat="1">
      <c r="A72" s="255"/>
      <c r="B72" s="256"/>
      <c r="C72" s="21"/>
      <c r="D72" s="270"/>
      <c r="E72" s="274"/>
      <c r="F72" s="272"/>
      <c r="G72" s="276"/>
      <c r="H72" s="276"/>
      <c r="I72" s="276" t="s">
        <v>713</v>
      </c>
      <c r="J72" s="277"/>
    </row>
    <row r="73" spans="1:10" s="263" customFormat="1" ht="25.5">
      <c r="A73" s="255">
        <v>402</v>
      </c>
      <c r="B73" s="256" t="s">
        <v>710</v>
      </c>
      <c r="C73" s="21" t="s">
        <v>711</v>
      </c>
      <c r="D73" s="270">
        <f>IF(C73&lt;&gt;"",COUNT($D$64:D68)+1,"")</f>
        <v>3</v>
      </c>
      <c r="E73" s="274" t="str">
        <f>A73&amp;"."&amp;B73&amp;"."&amp;C73&amp;"."&amp;D73</f>
        <v>402.01.02.3</v>
      </c>
      <c r="F73" s="272" t="s">
        <v>746</v>
      </c>
      <c r="G73" s="278"/>
      <c r="H73" s="279"/>
      <c r="I73" s="276" t="s">
        <v>713</v>
      </c>
      <c r="J73" s="277"/>
    </row>
    <row r="74" spans="1:10" s="263" customFormat="1">
      <c r="A74" s="255"/>
      <c r="B74" s="256"/>
      <c r="C74" s="21"/>
      <c r="D74" s="270" t="str">
        <f>IF(C74&lt;&gt;"",COUNT($D$64:D73)+1,"")</f>
        <v/>
      </c>
      <c r="E74" s="274"/>
      <c r="F74" s="272" t="s">
        <v>747</v>
      </c>
      <c r="G74" s="276" t="s">
        <v>615</v>
      </c>
      <c r="H74" s="276">
        <v>4</v>
      </c>
      <c r="I74" s="725">
        <v>0</v>
      </c>
      <c r="J74" s="241">
        <f>H74*I74</f>
        <v>0</v>
      </c>
    </row>
    <row r="75" spans="1:10" s="263" customFormat="1">
      <c r="A75" s="255"/>
      <c r="B75" s="256"/>
      <c r="C75" s="21"/>
      <c r="D75" s="270" t="str">
        <f>IF(C75&lt;&gt;"",COUNT($D$64:D68)+1,"")</f>
        <v/>
      </c>
      <c r="E75" s="274"/>
      <c r="F75" s="272"/>
      <c r="G75" s="276"/>
      <c r="H75" s="276"/>
      <c r="I75" s="276" t="s">
        <v>713</v>
      </c>
      <c r="J75" s="277"/>
    </row>
    <row r="76" spans="1:10" s="263" customFormat="1" ht="25.5">
      <c r="A76" s="255">
        <v>402</v>
      </c>
      <c r="B76" s="256" t="s">
        <v>710</v>
      </c>
      <c r="C76" s="21" t="s">
        <v>711</v>
      </c>
      <c r="D76" s="270">
        <f>IF(C76&lt;&gt;"",COUNT($D$64:D75)+1,"")</f>
        <v>5</v>
      </c>
      <c r="E76" s="274" t="str">
        <f>A76&amp;"."&amp;B76&amp;"."&amp;C76&amp;"."&amp;D76</f>
        <v>402.01.02.5</v>
      </c>
      <c r="F76" s="272" t="s">
        <v>748</v>
      </c>
      <c r="G76" s="278"/>
      <c r="H76" s="279"/>
      <c r="I76" s="276" t="s">
        <v>713</v>
      </c>
      <c r="J76" s="277"/>
    </row>
    <row r="77" spans="1:10" s="263" customFormat="1" ht="13.5">
      <c r="A77" s="255"/>
      <c r="B77" s="256"/>
      <c r="C77" s="21"/>
      <c r="D77" s="270" t="str">
        <f>IF(C77&lt;&gt;"",COUNT($D$64:D76)+1,"")</f>
        <v/>
      </c>
      <c r="E77" s="274"/>
      <c r="F77" s="272" t="s">
        <v>749</v>
      </c>
      <c r="G77" s="278"/>
      <c r="H77" s="279"/>
      <c r="I77" s="276" t="s">
        <v>713</v>
      </c>
      <c r="J77" s="277"/>
    </row>
    <row r="78" spans="1:10" s="263" customFormat="1">
      <c r="A78" s="255"/>
      <c r="B78" s="256"/>
      <c r="C78" s="21"/>
      <c r="D78" s="270" t="str">
        <f>IF(C78&lt;&gt;"",COUNT($D$64:D77)+1,"")</f>
        <v/>
      </c>
      <c r="E78" s="274"/>
      <c r="F78" s="272" t="s">
        <v>750</v>
      </c>
      <c r="G78" s="276" t="s">
        <v>615</v>
      </c>
      <c r="H78" s="276">
        <v>4</v>
      </c>
      <c r="I78" s="725">
        <v>0</v>
      </c>
      <c r="J78" s="241">
        <f>H78*I78</f>
        <v>0</v>
      </c>
    </row>
    <row r="79" spans="1:10" s="263" customFormat="1">
      <c r="A79" s="255"/>
      <c r="B79" s="256"/>
      <c r="C79" s="21"/>
      <c r="D79" s="270"/>
      <c r="E79" s="274"/>
      <c r="F79" s="272"/>
      <c r="G79" s="276"/>
      <c r="H79" s="276"/>
      <c r="I79" s="276" t="s">
        <v>713</v>
      </c>
      <c r="J79" s="277"/>
    </row>
    <row r="80" spans="1:10" s="263" customFormat="1" ht="13.5">
      <c r="A80" s="255">
        <v>402</v>
      </c>
      <c r="B80" s="256" t="s">
        <v>710</v>
      </c>
      <c r="C80" s="21" t="s">
        <v>711</v>
      </c>
      <c r="D80" s="270">
        <f>IF(C80&lt;&gt;"",COUNT($D$64:D79)+1,"")</f>
        <v>6</v>
      </c>
      <c r="E80" s="274" t="str">
        <f>A80&amp;"."&amp;B80&amp;"."&amp;C80&amp;"."&amp;D80</f>
        <v>402.01.02.6</v>
      </c>
      <c r="F80" s="272" t="s">
        <v>751</v>
      </c>
      <c r="G80" s="278"/>
      <c r="H80" s="279"/>
      <c r="I80" s="276" t="s">
        <v>713</v>
      </c>
      <c r="J80" s="277"/>
    </row>
    <row r="81" spans="1:10" s="263" customFormat="1">
      <c r="A81" s="255"/>
      <c r="B81" s="256"/>
      <c r="C81" s="21"/>
      <c r="D81" s="270" t="str">
        <f>IF(C81&lt;&gt;"",COUNT($D$64:D80)+1,"")</f>
        <v/>
      </c>
      <c r="E81" s="274"/>
      <c r="F81" s="272" t="s">
        <v>752</v>
      </c>
      <c r="G81" s="276" t="s">
        <v>615</v>
      </c>
      <c r="H81" s="276">
        <v>4</v>
      </c>
      <c r="I81" s="725">
        <v>0</v>
      </c>
      <c r="J81" s="241">
        <f>H81*I81</f>
        <v>0</v>
      </c>
    </row>
    <row r="82" spans="1:10" s="263" customFormat="1">
      <c r="A82" s="255"/>
      <c r="B82" s="256"/>
      <c r="C82" s="21"/>
      <c r="D82" s="270" t="str">
        <f>IF(C82&lt;&gt;"",COUNT($D$64:D78)+1,"")</f>
        <v/>
      </c>
      <c r="E82" s="274"/>
      <c r="F82" s="272"/>
      <c r="G82" s="276"/>
      <c r="H82" s="276"/>
      <c r="I82" s="276" t="s">
        <v>713</v>
      </c>
      <c r="J82" s="277"/>
    </row>
    <row r="83" spans="1:10" s="263" customFormat="1" ht="13.5">
      <c r="A83" s="255">
        <v>402</v>
      </c>
      <c r="B83" s="256" t="s">
        <v>710</v>
      </c>
      <c r="C83" s="21" t="s">
        <v>711</v>
      </c>
      <c r="D83" s="270">
        <f>IF(C83&lt;&gt;"",COUNT($D$64:D82)+1,"")</f>
        <v>7</v>
      </c>
      <c r="E83" s="274" t="str">
        <f>A83&amp;"."&amp;B83&amp;"."&amp;C83&amp;"."&amp;D83</f>
        <v>402.01.02.7</v>
      </c>
      <c r="F83" s="272" t="s">
        <v>753</v>
      </c>
      <c r="G83" s="278"/>
      <c r="H83" s="279"/>
      <c r="I83" s="276" t="s">
        <v>713</v>
      </c>
      <c r="J83" s="277"/>
    </row>
    <row r="84" spans="1:10" s="263" customFormat="1">
      <c r="A84" s="255"/>
      <c r="B84" s="256"/>
      <c r="C84" s="21"/>
      <c r="D84" s="270" t="str">
        <f>IF(C84&lt;&gt;"",COUNT($D$64:D83)+1,"")</f>
        <v/>
      </c>
      <c r="E84" s="274"/>
      <c r="F84" s="272"/>
      <c r="G84" s="276" t="s">
        <v>712</v>
      </c>
      <c r="H84" s="276">
        <v>45</v>
      </c>
      <c r="I84" s="725">
        <v>0</v>
      </c>
      <c r="J84" s="241">
        <f>H84*I84</f>
        <v>0</v>
      </c>
    </row>
    <row r="85" spans="1:10" s="263" customFormat="1">
      <c r="A85" s="255"/>
      <c r="B85" s="256"/>
      <c r="C85" s="21"/>
      <c r="D85" s="270" t="str">
        <f>IF(C85&lt;&gt;"",COUNT($D$64:D84)+1,"")</f>
        <v/>
      </c>
      <c r="E85" s="274"/>
      <c r="F85" s="272"/>
      <c r="G85" s="276"/>
      <c r="H85" s="276"/>
      <c r="I85" s="276" t="s">
        <v>713</v>
      </c>
      <c r="J85" s="277"/>
    </row>
    <row r="86" spans="1:10" s="263" customFormat="1" ht="25.5">
      <c r="A86" s="255">
        <v>402</v>
      </c>
      <c r="B86" s="256" t="s">
        <v>710</v>
      </c>
      <c r="C86" s="21" t="s">
        <v>711</v>
      </c>
      <c r="D86" s="270">
        <f>IF(C86&lt;&gt;"",COUNT($D$64:D85)+1,"")</f>
        <v>8</v>
      </c>
      <c r="E86" s="274" t="str">
        <f>A86&amp;"."&amp;B86&amp;"."&amp;C86&amp;"."&amp;D86</f>
        <v>402.01.02.8</v>
      </c>
      <c r="F86" s="272" t="s">
        <v>754</v>
      </c>
      <c r="G86" s="278"/>
      <c r="H86" s="279"/>
      <c r="I86" s="276" t="s">
        <v>713</v>
      </c>
      <c r="J86" s="277"/>
    </row>
    <row r="87" spans="1:10" s="263" customFormat="1">
      <c r="A87" s="255"/>
      <c r="B87" s="256"/>
      <c r="C87" s="21"/>
      <c r="D87" s="270" t="str">
        <f>IF(C87&lt;&gt;"",COUNT($D$64:D86)+1,"")</f>
        <v/>
      </c>
      <c r="E87" s="274"/>
      <c r="F87" s="296" t="s">
        <v>730</v>
      </c>
      <c r="G87" s="276" t="s">
        <v>615</v>
      </c>
      <c r="H87" s="276">
        <v>1</v>
      </c>
      <c r="I87" s="725">
        <v>0</v>
      </c>
      <c r="J87" s="241">
        <f>H87*I87</f>
        <v>0</v>
      </c>
    </row>
    <row r="88" spans="1:10" s="263" customFormat="1">
      <c r="A88" s="255"/>
      <c r="B88" s="256"/>
      <c r="C88" s="21"/>
      <c r="D88" s="270"/>
      <c r="E88" s="274"/>
      <c r="F88" s="296"/>
      <c r="G88" s="276"/>
      <c r="H88" s="276"/>
      <c r="I88" s="276" t="s">
        <v>713</v>
      </c>
      <c r="J88" s="277"/>
    </row>
    <row r="89" spans="1:10" s="263" customFormat="1" ht="51">
      <c r="A89" s="255">
        <v>402</v>
      </c>
      <c r="B89" s="256" t="s">
        <v>710</v>
      </c>
      <c r="C89" s="21" t="s">
        <v>711</v>
      </c>
      <c r="D89" s="270">
        <f>IF(C89&lt;&gt;"",COUNT($D$64:D86)+1,"")</f>
        <v>9</v>
      </c>
      <c r="E89" s="274" t="str">
        <f>A89&amp;"."&amp;B89&amp;"."&amp;C89&amp;"."&amp;D89</f>
        <v>402.01.02.9</v>
      </c>
      <c r="F89" s="272" t="s">
        <v>1132</v>
      </c>
      <c r="G89" s="278"/>
      <c r="H89" s="279"/>
      <c r="I89" s="276" t="s">
        <v>713</v>
      </c>
      <c r="J89" s="277"/>
    </row>
    <row r="90" spans="1:10" s="263" customFormat="1">
      <c r="A90" s="255"/>
      <c r="B90" s="256"/>
      <c r="C90" s="21"/>
      <c r="D90" s="270" t="str">
        <f>IF(C90&lt;&gt;"",COUNT($D$64:D89)+1,"")</f>
        <v/>
      </c>
      <c r="E90" s="274"/>
      <c r="F90" s="296"/>
      <c r="G90" s="276" t="s">
        <v>615</v>
      </c>
      <c r="H90" s="276">
        <v>1</v>
      </c>
      <c r="I90" s="725">
        <v>0</v>
      </c>
      <c r="J90" s="241">
        <f>H90*I90</f>
        <v>0</v>
      </c>
    </row>
    <row r="91" spans="1:10" s="263" customFormat="1">
      <c r="A91" s="255"/>
      <c r="B91" s="256"/>
      <c r="C91" s="21"/>
      <c r="D91" s="270" t="str">
        <f>IF(C91&lt;&gt;"",COUNT($D$64:D90)+1,"")</f>
        <v/>
      </c>
      <c r="E91" s="274"/>
      <c r="F91" s="296"/>
      <c r="G91" s="276"/>
      <c r="H91" s="276"/>
      <c r="I91" s="276" t="s">
        <v>713</v>
      </c>
      <c r="J91" s="277"/>
    </row>
    <row r="92" spans="1:10" s="263" customFormat="1" ht="25.5">
      <c r="A92" s="255">
        <v>402</v>
      </c>
      <c r="B92" s="256" t="s">
        <v>710</v>
      </c>
      <c r="C92" s="21" t="s">
        <v>711</v>
      </c>
      <c r="D92" s="270">
        <f>IF(C92&lt;&gt;"",COUNT($D$64:D91)+1,"")</f>
        <v>10</v>
      </c>
      <c r="E92" s="274" t="str">
        <f>A92&amp;"."&amp;B92&amp;"."&amp;C92&amp;"."&amp;D92</f>
        <v>402.01.02.10</v>
      </c>
      <c r="F92" s="272" t="s">
        <v>755</v>
      </c>
      <c r="G92" s="278"/>
      <c r="H92" s="279"/>
      <c r="I92" s="276" t="s">
        <v>713</v>
      </c>
      <c r="J92" s="277"/>
    </row>
    <row r="93" spans="1:10" s="263" customFormat="1">
      <c r="A93" s="255"/>
      <c r="B93" s="256"/>
      <c r="C93" s="21"/>
      <c r="D93" s="270" t="str">
        <f>IF(C93&lt;&gt;"",COUNT($D$64:D92)+1,"")</f>
        <v/>
      </c>
      <c r="E93" s="274"/>
      <c r="F93" s="296" t="s">
        <v>756</v>
      </c>
      <c r="G93" s="276" t="s">
        <v>615</v>
      </c>
      <c r="H93" s="276">
        <v>1</v>
      </c>
      <c r="I93" s="725">
        <v>0</v>
      </c>
      <c r="J93" s="241">
        <f>H93*I93</f>
        <v>0</v>
      </c>
    </row>
    <row r="94" spans="1:10" s="263" customFormat="1">
      <c r="A94" s="255"/>
      <c r="B94" s="256"/>
      <c r="C94" s="21"/>
      <c r="D94" s="270"/>
      <c r="E94" s="274"/>
      <c r="F94" s="296"/>
      <c r="G94" s="276"/>
      <c r="H94" s="276"/>
      <c r="I94" s="276" t="s">
        <v>713</v>
      </c>
      <c r="J94" s="277"/>
    </row>
    <row r="95" spans="1:10" s="263" customFormat="1" ht="25.5">
      <c r="A95" s="255">
        <v>402</v>
      </c>
      <c r="B95" s="256" t="s">
        <v>710</v>
      </c>
      <c r="C95" s="21" t="s">
        <v>711</v>
      </c>
      <c r="D95" s="270">
        <f>IF(C95&lt;&gt;"",COUNT($D$64:D91)+1,"")</f>
        <v>10</v>
      </c>
      <c r="E95" s="274" t="str">
        <f>A95&amp;"."&amp;B95&amp;"."&amp;C95&amp;"."&amp;D95</f>
        <v>402.01.02.10</v>
      </c>
      <c r="F95" s="296" t="s">
        <v>757</v>
      </c>
      <c r="G95" s="278"/>
      <c r="H95" s="279"/>
      <c r="I95" s="276" t="s">
        <v>713</v>
      </c>
      <c r="J95" s="277"/>
    </row>
    <row r="96" spans="1:10" s="263" customFormat="1">
      <c r="A96" s="255"/>
      <c r="B96" s="256"/>
      <c r="C96" s="21"/>
      <c r="D96" s="270" t="str">
        <f>IF(C96&lt;&gt;"",COUNT($D$64:D95)+1,"")</f>
        <v/>
      </c>
      <c r="E96" s="274"/>
      <c r="F96" s="296" t="s">
        <v>758</v>
      </c>
      <c r="G96" s="276" t="s">
        <v>615</v>
      </c>
      <c r="H96" s="276">
        <v>4</v>
      </c>
      <c r="I96" s="725">
        <v>0</v>
      </c>
      <c r="J96" s="241">
        <f>H96*I96</f>
        <v>0</v>
      </c>
    </row>
    <row r="97" spans="1:10" s="263" customFormat="1">
      <c r="A97" s="255"/>
      <c r="B97" s="256"/>
      <c r="C97" s="21"/>
      <c r="D97" s="270" t="str">
        <f>IF(C97&lt;&gt;"",COUNT($D$64:D96)+1,"")</f>
        <v/>
      </c>
      <c r="E97" s="274"/>
      <c r="F97" s="296"/>
      <c r="G97" s="276"/>
      <c r="H97" s="276"/>
      <c r="I97" s="276" t="s">
        <v>713</v>
      </c>
      <c r="J97" s="277"/>
    </row>
    <row r="98" spans="1:10" s="263" customFormat="1" ht="38.25">
      <c r="A98" s="255">
        <v>402</v>
      </c>
      <c r="B98" s="256" t="s">
        <v>710</v>
      </c>
      <c r="C98" s="21" t="s">
        <v>711</v>
      </c>
      <c r="D98" s="270">
        <f>IF(C98&lt;&gt;"",COUNT($D$64:D97)+1,"")</f>
        <v>12</v>
      </c>
      <c r="E98" s="274" t="str">
        <f>A98&amp;"."&amp;B98&amp;"."&amp;C98&amp;"."&amp;D98</f>
        <v>402.01.02.12</v>
      </c>
      <c r="F98" s="272" t="s">
        <v>759</v>
      </c>
      <c r="G98" s="278"/>
      <c r="H98" s="279"/>
      <c r="I98" s="276" t="s">
        <v>713</v>
      </c>
      <c r="J98" s="277"/>
    </row>
    <row r="99" spans="1:10" s="263" customFormat="1">
      <c r="A99" s="255"/>
      <c r="B99" s="256"/>
      <c r="C99" s="21"/>
      <c r="D99" s="270" t="str">
        <f>IF(C99&lt;&gt;"",COUNT($D$64:D98)+1,"")</f>
        <v/>
      </c>
      <c r="E99" s="274"/>
      <c r="F99" s="296"/>
      <c r="G99" s="276" t="s">
        <v>615</v>
      </c>
      <c r="H99" s="276">
        <v>1</v>
      </c>
      <c r="I99" s="725">
        <v>0</v>
      </c>
      <c r="J99" s="241">
        <f>H99*I99</f>
        <v>0</v>
      </c>
    </row>
    <row r="100" spans="1:10" s="263" customFormat="1" ht="25.5">
      <c r="A100" s="255">
        <v>402</v>
      </c>
      <c r="B100" s="256" t="s">
        <v>710</v>
      </c>
      <c r="C100" s="21" t="s">
        <v>711</v>
      </c>
      <c r="D100" s="270">
        <f>IF(C100&lt;&gt;"",COUNT($D$64:D96)+1,"")</f>
        <v>12</v>
      </c>
      <c r="E100" s="274" t="str">
        <f>A100&amp;"."&amp;B100&amp;"."&amp;C100&amp;"."&amp;D100</f>
        <v>402.01.02.12</v>
      </c>
      <c r="F100" s="272" t="s">
        <v>760</v>
      </c>
      <c r="G100" s="278"/>
      <c r="H100" s="279"/>
      <c r="I100" s="276" t="s">
        <v>713</v>
      </c>
      <c r="J100" s="277"/>
    </row>
    <row r="101" spans="1:10" s="263" customFormat="1">
      <c r="A101" s="255"/>
      <c r="B101" s="256"/>
      <c r="C101" s="21"/>
      <c r="D101" s="270" t="str">
        <f>IF(C101&lt;&gt;"",COUNT($D$64:D100)+1,"")</f>
        <v/>
      </c>
      <c r="E101" s="274"/>
      <c r="F101" s="296"/>
      <c r="G101" s="276" t="s">
        <v>615</v>
      </c>
      <c r="H101" s="276">
        <v>1</v>
      </c>
      <c r="I101" s="725">
        <v>0</v>
      </c>
      <c r="J101" s="241">
        <f>H101*I101</f>
        <v>0</v>
      </c>
    </row>
    <row r="102" spans="1:10" s="263" customFormat="1" ht="13.15" thickBot="1">
      <c r="A102" s="255"/>
      <c r="B102" s="256"/>
      <c r="C102" s="21"/>
      <c r="D102" s="270" t="str">
        <f>IF(C102&lt;&gt;"",COUNT($D$64:D101)+1,"")</f>
        <v/>
      </c>
      <c r="E102" s="281"/>
      <c r="F102" s="297"/>
      <c r="G102" s="282"/>
      <c r="H102" s="282"/>
      <c r="I102" s="283"/>
      <c r="J102" s="283"/>
    </row>
    <row r="103" spans="1:10" s="263" customFormat="1">
      <c r="A103" s="313">
        <v>402</v>
      </c>
      <c r="B103" s="314" t="s">
        <v>710</v>
      </c>
      <c r="C103" s="315"/>
      <c r="D103" s="316"/>
      <c r="E103" s="317"/>
      <c r="F103" s="318" t="str">
        <f>F62</f>
        <v xml:space="preserve">Vodovodni priključek z vodomerjem </v>
      </c>
      <c r="G103" s="319"/>
      <c r="H103" s="320"/>
      <c r="I103" s="320"/>
      <c r="J103" s="321">
        <f>SUM(J63:J102)</f>
        <v>0</v>
      </c>
    </row>
    <row r="104" spans="1:10" s="263" customFormat="1">
      <c r="A104" s="255"/>
      <c r="B104" s="256"/>
      <c r="C104" s="21"/>
      <c r="D104" s="22"/>
      <c r="E104" s="322"/>
      <c r="F104" s="323"/>
      <c r="G104" s="324"/>
      <c r="H104" s="325"/>
      <c r="I104" s="20"/>
      <c r="J104" s="20"/>
    </row>
  </sheetData>
  <sheetProtection algorithmName="SHA-512" hashValue="TDi5Do1MC2qcC+SJPtn78EWkxzlteZGpHUK8Vy9otDeBJFkKU+9D+DwWrNPKnJHAJRuTAqin8/IOTEC9HiYZUw==" saltValue="uDW5BszmxNRUfwVHBuz5pQ==" spinCount="100000" sheet="1" objects="1" scenarios="1" formatCells="0" formatColumns="0" formatRows="0"/>
  <mergeCells count="6">
    <mergeCell ref="A1:D1"/>
    <mergeCell ref="E2:J2"/>
    <mergeCell ref="A3:A9"/>
    <mergeCell ref="B3:B9"/>
    <mergeCell ref="C3:C9"/>
    <mergeCell ref="D3:D9"/>
  </mergeCells>
  <conditionalFormatting sqref="E13:E102">
    <cfRule type="notContainsBlanks" dxfId="3" priority="1">
      <formula>LEN(TRIM(E13))&gt;0</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 xml:space="preserve">&amp;L&amp;"NewsGoth Cn BT,Običajno"&amp;8INVESTITOR: 
Stanovanjski sklad Republike Slovenije
Poljanska cesta 31
1000 LJ&amp;C&amp;"NewsGoth Cn BT,Običajno"
&amp;R&amp;"NewsGoth Cn BT,Običajno"&amp;8Načrt št. 4/2 - 20-2726-SI
</oddHeader>
    <oddFooter>&amp;L&amp;"NewsGoth Cn BT,Običajno"Stanovanjska soseska Novo Pobrežje Maribor - Faza 1&amp;R&amp;"NewsGoth Cn BT,Običajno"&amp;P/&amp;N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884DD-4866-48C9-A62E-E00ED0A18EC0}">
  <sheetPr>
    <tabColor theme="4" tint="0.39997558519241921"/>
  </sheetPr>
  <dimension ref="A1:L312"/>
  <sheetViews>
    <sheetView view="pageBreakPreview" topLeftCell="E1" zoomScale="110" zoomScaleNormal="110" zoomScaleSheetLayoutView="110" zoomScalePageLayoutView="85" workbookViewId="0">
      <selection activeCell="E1" sqref="E1"/>
    </sheetView>
  </sheetViews>
  <sheetFormatPr defaultRowHeight="12.75" zeroHeight="1"/>
  <cols>
    <col min="1" max="1" width="5.19921875" style="5" hidden="1" customWidth="1"/>
    <col min="2" max="2" width="4.265625" style="6" hidden="1" customWidth="1"/>
    <col min="3" max="3" width="4.265625" style="7" hidden="1" customWidth="1"/>
    <col min="4" max="4" width="4.265625" style="8" hidden="1" customWidth="1"/>
    <col min="5" max="5" width="14.73046875" style="25" customWidth="1"/>
    <col min="6" max="6" width="50.73046875" style="28" customWidth="1"/>
    <col min="7" max="7" width="10.73046875" style="26" customWidth="1"/>
    <col min="8" max="8" width="10.73046875" style="27" customWidth="1"/>
    <col min="9" max="9" width="10.73046875" style="203" customWidth="1"/>
    <col min="10" max="10" width="14.73046875" style="203" customWidth="1"/>
    <col min="11" max="11" width="12.53125" style="203" bestFit="1" customWidth="1"/>
    <col min="12" max="12" width="14.19921875" style="203" bestFit="1" customWidth="1"/>
    <col min="13" max="13" width="9.06640625" style="203"/>
    <col min="14" max="14" width="11.53125" style="203" bestFit="1" customWidth="1"/>
    <col min="15" max="15" width="10.53125" style="203" bestFit="1" customWidth="1"/>
    <col min="16" max="243" width="9.06640625" style="203"/>
    <col min="244" max="245" width="5.73046875" style="203" customWidth="1"/>
    <col min="246" max="246" width="47" style="203" customWidth="1"/>
    <col min="247" max="247" width="6.73046875" style="203" customWidth="1"/>
    <col min="248" max="248" width="9.73046875" style="203" customWidth="1"/>
    <col min="249" max="249" width="12.73046875" style="203" customWidth="1"/>
    <col min="250" max="250" width="14.19921875" style="203" customWidth="1"/>
    <col min="251" max="499" width="9.06640625" style="203"/>
    <col min="500" max="501" width="5.73046875" style="203" customWidth="1"/>
    <col min="502" max="502" width="47" style="203" customWidth="1"/>
    <col min="503" max="503" width="6.73046875" style="203" customWidth="1"/>
    <col min="504" max="504" width="9.73046875" style="203" customWidth="1"/>
    <col min="505" max="505" width="12.73046875" style="203" customWidth="1"/>
    <col min="506" max="506" width="14.19921875" style="203" customWidth="1"/>
    <col min="507" max="755" width="9.06640625" style="203"/>
    <col min="756" max="757" width="5.73046875" style="203" customWidth="1"/>
    <col min="758" max="758" width="47" style="203" customWidth="1"/>
    <col min="759" max="759" width="6.73046875" style="203" customWidth="1"/>
    <col min="760" max="760" width="9.73046875" style="203" customWidth="1"/>
    <col min="761" max="761" width="12.73046875" style="203" customWidth="1"/>
    <col min="762" max="762" width="14.19921875" style="203" customWidth="1"/>
    <col min="763" max="1011" width="9.06640625" style="203"/>
    <col min="1012" max="1013" width="5.73046875" style="203" customWidth="1"/>
    <col min="1014" max="1014" width="47" style="203" customWidth="1"/>
    <col min="1015" max="1015" width="6.73046875" style="203" customWidth="1"/>
    <col min="1016" max="1016" width="9.73046875" style="203" customWidth="1"/>
    <col min="1017" max="1017" width="12.73046875" style="203" customWidth="1"/>
    <col min="1018" max="1018" width="14.19921875" style="203" customWidth="1"/>
    <col min="1019" max="1267" width="9.06640625" style="203"/>
    <col min="1268" max="1269" width="5.73046875" style="203" customWidth="1"/>
    <col min="1270" max="1270" width="47" style="203" customWidth="1"/>
    <col min="1271" max="1271" width="6.73046875" style="203" customWidth="1"/>
    <col min="1272" max="1272" width="9.73046875" style="203" customWidth="1"/>
    <col min="1273" max="1273" width="12.73046875" style="203" customWidth="1"/>
    <col min="1274" max="1274" width="14.19921875" style="203" customWidth="1"/>
    <col min="1275" max="1523" width="9.06640625" style="203"/>
    <col min="1524" max="1525" width="5.73046875" style="203" customWidth="1"/>
    <col min="1526" max="1526" width="47" style="203" customWidth="1"/>
    <col min="1527" max="1527" width="6.73046875" style="203" customWidth="1"/>
    <col min="1528" max="1528" width="9.73046875" style="203" customWidth="1"/>
    <col min="1529" max="1529" width="12.73046875" style="203" customWidth="1"/>
    <col min="1530" max="1530" width="14.19921875" style="203" customWidth="1"/>
    <col min="1531" max="1779" width="9.06640625" style="203"/>
    <col min="1780" max="1781" width="5.73046875" style="203" customWidth="1"/>
    <col min="1782" max="1782" width="47" style="203" customWidth="1"/>
    <col min="1783" max="1783" width="6.73046875" style="203" customWidth="1"/>
    <col min="1784" max="1784" width="9.73046875" style="203" customWidth="1"/>
    <col min="1785" max="1785" width="12.73046875" style="203" customWidth="1"/>
    <col min="1786" max="1786" width="14.19921875" style="203" customWidth="1"/>
    <col min="1787" max="2035" width="9.06640625" style="203"/>
    <col min="2036" max="2037" width="5.73046875" style="203" customWidth="1"/>
    <col min="2038" max="2038" width="47" style="203" customWidth="1"/>
    <col min="2039" max="2039" width="6.73046875" style="203" customWidth="1"/>
    <col min="2040" max="2040" width="9.73046875" style="203" customWidth="1"/>
    <col min="2041" max="2041" width="12.73046875" style="203" customWidth="1"/>
    <col min="2042" max="2042" width="14.19921875" style="203" customWidth="1"/>
    <col min="2043" max="2291" width="9.06640625" style="203"/>
    <col min="2292" max="2293" width="5.73046875" style="203" customWidth="1"/>
    <col min="2294" max="2294" width="47" style="203" customWidth="1"/>
    <col min="2295" max="2295" width="6.73046875" style="203" customWidth="1"/>
    <col min="2296" max="2296" width="9.73046875" style="203" customWidth="1"/>
    <col min="2297" max="2297" width="12.73046875" style="203" customWidth="1"/>
    <col min="2298" max="2298" width="14.19921875" style="203" customWidth="1"/>
    <col min="2299" max="2547" width="9.06640625" style="203"/>
    <col min="2548" max="2549" width="5.73046875" style="203" customWidth="1"/>
    <col min="2550" max="2550" width="47" style="203" customWidth="1"/>
    <col min="2551" max="2551" width="6.73046875" style="203" customWidth="1"/>
    <col min="2552" max="2552" width="9.73046875" style="203" customWidth="1"/>
    <col min="2553" max="2553" width="12.73046875" style="203" customWidth="1"/>
    <col min="2554" max="2554" width="14.19921875" style="203" customWidth="1"/>
    <col min="2555" max="2803" width="9.06640625" style="203"/>
    <col min="2804" max="2805" width="5.73046875" style="203" customWidth="1"/>
    <col min="2806" max="2806" width="47" style="203" customWidth="1"/>
    <col min="2807" max="2807" width="6.73046875" style="203" customWidth="1"/>
    <col min="2808" max="2808" width="9.73046875" style="203" customWidth="1"/>
    <col min="2809" max="2809" width="12.73046875" style="203" customWidth="1"/>
    <col min="2810" max="2810" width="14.19921875" style="203" customWidth="1"/>
    <col min="2811" max="3059" width="9.06640625" style="203"/>
    <col min="3060" max="3061" width="5.73046875" style="203" customWidth="1"/>
    <col min="3062" max="3062" width="47" style="203" customWidth="1"/>
    <col min="3063" max="3063" width="6.73046875" style="203" customWidth="1"/>
    <col min="3064" max="3064" width="9.73046875" style="203" customWidth="1"/>
    <col min="3065" max="3065" width="12.73046875" style="203" customWidth="1"/>
    <col min="3066" max="3066" width="14.19921875" style="203" customWidth="1"/>
    <col min="3067" max="3315" width="9.06640625" style="203"/>
    <col min="3316" max="3317" width="5.73046875" style="203" customWidth="1"/>
    <col min="3318" max="3318" width="47" style="203" customWidth="1"/>
    <col min="3319" max="3319" width="6.73046875" style="203" customWidth="1"/>
    <col min="3320" max="3320" width="9.73046875" style="203" customWidth="1"/>
    <col min="3321" max="3321" width="12.73046875" style="203" customWidth="1"/>
    <col min="3322" max="3322" width="14.19921875" style="203" customWidth="1"/>
    <col min="3323" max="3571" width="9.06640625" style="203"/>
    <col min="3572" max="3573" width="5.73046875" style="203" customWidth="1"/>
    <col min="3574" max="3574" width="47" style="203" customWidth="1"/>
    <col min="3575" max="3575" width="6.73046875" style="203" customWidth="1"/>
    <col min="3576" max="3576" width="9.73046875" style="203" customWidth="1"/>
    <col min="3577" max="3577" width="12.73046875" style="203" customWidth="1"/>
    <col min="3578" max="3578" width="14.19921875" style="203" customWidth="1"/>
    <col min="3579" max="3827" width="9.06640625" style="203"/>
    <col min="3828" max="3829" width="5.73046875" style="203" customWidth="1"/>
    <col min="3830" max="3830" width="47" style="203" customWidth="1"/>
    <col min="3831" max="3831" width="6.73046875" style="203" customWidth="1"/>
    <col min="3832" max="3832" width="9.73046875" style="203" customWidth="1"/>
    <col min="3833" max="3833" width="12.73046875" style="203" customWidth="1"/>
    <col min="3834" max="3834" width="14.19921875" style="203" customWidth="1"/>
    <col min="3835" max="4083" width="9.06640625" style="203"/>
    <col min="4084" max="4085" width="5.73046875" style="203" customWidth="1"/>
    <col min="4086" max="4086" width="47" style="203" customWidth="1"/>
    <col min="4087" max="4087" width="6.73046875" style="203" customWidth="1"/>
    <col min="4088" max="4088" width="9.73046875" style="203" customWidth="1"/>
    <col min="4089" max="4089" width="12.73046875" style="203" customWidth="1"/>
    <col min="4090" max="4090" width="14.19921875" style="203" customWidth="1"/>
    <col min="4091" max="4339" width="9.06640625" style="203"/>
    <col min="4340" max="4341" width="5.73046875" style="203" customWidth="1"/>
    <col min="4342" max="4342" width="47" style="203" customWidth="1"/>
    <col min="4343" max="4343" width="6.73046875" style="203" customWidth="1"/>
    <col min="4344" max="4344" width="9.73046875" style="203" customWidth="1"/>
    <col min="4345" max="4345" width="12.73046875" style="203" customWidth="1"/>
    <col min="4346" max="4346" width="14.19921875" style="203" customWidth="1"/>
    <col min="4347" max="4595" width="9.06640625" style="203"/>
    <col min="4596" max="4597" width="5.73046875" style="203" customWidth="1"/>
    <col min="4598" max="4598" width="47" style="203" customWidth="1"/>
    <col min="4599" max="4599" width="6.73046875" style="203" customWidth="1"/>
    <col min="4600" max="4600" width="9.73046875" style="203" customWidth="1"/>
    <col min="4601" max="4601" width="12.73046875" style="203" customWidth="1"/>
    <col min="4602" max="4602" width="14.19921875" style="203" customWidth="1"/>
    <col min="4603" max="4851" width="9.06640625" style="203"/>
    <col min="4852" max="4853" width="5.73046875" style="203" customWidth="1"/>
    <col min="4854" max="4854" width="47" style="203" customWidth="1"/>
    <col min="4855" max="4855" width="6.73046875" style="203" customWidth="1"/>
    <col min="4856" max="4856" width="9.73046875" style="203" customWidth="1"/>
    <col min="4857" max="4857" width="12.73046875" style="203" customWidth="1"/>
    <col min="4858" max="4858" width="14.19921875" style="203" customWidth="1"/>
    <col min="4859" max="5107" width="9.06640625" style="203"/>
    <col min="5108" max="5109" width="5.73046875" style="203" customWidth="1"/>
    <col min="5110" max="5110" width="47" style="203" customWidth="1"/>
    <col min="5111" max="5111" width="6.73046875" style="203" customWidth="1"/>
    <col min="5112" max="5112" width="9.73046875" style="203" customWidth="1"/>
    <col min="5113" max="5113" width="12.73046875" style="203" customWidth="1"/>
    <col min="5114" max="5114" width="14.19921875" style="203" customWidth="1"/>
    <col min="5115" max="5363" width="9.06640625" style="203"/>
    <col min="5364" max="5365" width="5.73046875" style="203" customWidth="1"/>
    <col min="5366" max="5366" width="47" style="203" customWidth="1"/>
    <col min="5367" max="5367" width="6.73046875" style="203" customWidth="1"/>
    <col min="5368" max="5368" width="9.73046875" style="203" customWidth="1"/>
    <col min="5369" max="5369" width="12.73046875" style="203" customWidth="1"/>
    <col min="5370" max="5370" width="14.19921875" style="203" customWidth="1"/>
    <col min="5371" max="5619" width="9.06640625" style="203"/>
    <col min="5620" max="5621" width="5.73046875" style="203" customWidth="1"/>
    <col min="5622" max="5622" width="47" style="203" customWidth="1"/>
    <col min="5623" max="5623" width="6.73046875" style="203" customWidth="1"/>
    <col min="5624" max="5624" width="9.73046875" style="203" customWidth="1"/>
    <col min="5625" max="5625" width="12.73046875" style="203" customWidth="1"/>
    <col min="5626" max="5626" width="14.19921875" style="203" customWidth="1"/>
    <col min="5627" max="5875" width="9.06640625" style="203"/>
    <col min="5876" max="5877" width="5.73046875" style="203" customWidth="1"/>
    <col min="5878" max="5878" width="47" style="203" customWidth="1"/>
    <col min="5879" max="5879" width="6.73046875" style="203" customWidth="1"/>
    <col min="5880" max="5880" width="9.73046875" style="203" customWidth="1"/>
    <col min="5881" max="5881" width="12.73046875" style="203" customWidth="1"/>
    <col min="5882" max="5882" width="14.19921875" style="203" customWidth="1"/>
    <col min="5883" max="6131" width="9.06640625" style="203"/>
    <col min="6132" max="6133" width="5.73046875" style="203" customWidth="1"/>
    <col min="6134" max="6134" width="47" style="203" customWidth="1"/>
    <col min="6135" max="6135" width="6.73046875" style="203" customWidth="1"/>
    <col min="6136" max="6136" width="9.73046875" style="203" customWidth="1"/>
    <col min="6137" max="6137" width="12.73046875" style="203" customWidth="1"/>
    <col min="6138" max="6138" width="14.19921875" style="203" customWidth="1"/>
    <col min="6139" max="6387" width="9.06640625" style="203"/>
    <col min="6388" max="6389" width="5.73046875" style="203" customWidth="1"/>
    <col min="6390" max="6390" width="47" style="203" customWidth="1"/>
    <col min="6391" max="6391" width="6.73046875" style="203" customWidth="1"/>
    <col min="6392" max="6392" width="9.73046875" style="203" customWidth="1"/>
    <col min="6393" max="6393" width="12.73046875" style="203" customWidth="1"/>
    <col min="6394" max="6394" width="14.19921875" style="203" customWidth="1"/>
    <col min="6395" max="6643" width="9.06640625" style="203"/>
    <col min="6644" max="6645" width="5.73046875" style="203" customWidth="1"/>
    <col min="6646" max="6646" width="47" style="203" customWidth="1"/>
    <col min="6647" max="6647" width="6.73046875" style="203" customWidth="1"/>
    <col min="6648" max="6648" width="9.73046875" style="203" customWidth="1"/>
    <col min="6649" max="6649" width="12.73046875" style="203" customWidth="1"/>
    <col min="6650" max="6650" width="14.19921875" style="203" customWidth="1"/>
    <col min="6651" max="6899" width="9.06640625" style="203"/>
    <col min="6900" max="6901" width="5.73046875" style="203" customWidth="1"/>
    <col min="6902" max="6902" width="47" style="203" customWidth="1"/>
    <col min="6903" max="6903" width="6.73046875" style="203" customWidth="1"/>
    <col min="6904" max="6904" width="9.73046875" style="203" customWidth="1"/>
    <col min="6905" max="6905" width="12.73046875" style="203" customWidth="1"/>
    <col min="6906" max="6906" width="14.19921875" style="203" customWidth="1"/>
    <col min="6907" max="7155" width="9.06640625" style="203"/>
    <col min="7156" max="7157" width="5.73046875" style="203" customWidth="1"/>
    <col min="7158" max="7158" width="47" style="203" customWidth="1"/>
    <col min="7159" max="7159" width="6.73046875" style="203" customWidth="1"/>
    <col min="7160" max="7160" width="9.73046875" style="203" customWidth="1"/>
    <col min="7161" max="7161" width="12.73046875" style="203" customWidth="1"/>
    <col min="7162" max="7162" width="14.19921875" style="203" customWidth="1"/>
    <col min="7163" max="7411" width="9.06640625" style="203"/>
    <col min="7412" max="7413" width="5.73046875" style="203" customWidth="1"/>
    <col min="7414" max="7414" width="47" style="203" customWidth="1"/>
    <col min="7415" max="7415" width="6.73046875" style="203" customWidth="1"/>
    <col min="7416" max="7416" width="9.73046875" style="203" customWidth="1"/>
    <col min="7417" max="7417" width="12.73046875" style="203" customWidth="1"/>
    <col min="7418" max="7418" width="14.19921875" style="203" customWidth="1"/>
    <col min="7419" max="7667" width="9.06640625" style="203"/>
    <col min="7668" max="7669" width="5.73046875" style="203" customWidth="1"/>
    <col min="7670" max="7670" width="47" style="203" customWidth="1"/>
    <col min="7671" max="7671" width="6.73046875" style="203" customWidth="1"/>
    <col min="7672" max="7672" width="9.73046875" style="203" customWidth="1"/>
    <col min="7673" max="7673" width="12.73046875" style="203" customWidth="1"/>
    <col min="7674" max="7674" width="14.19921875" style="203" customWidth="1"/>
    <col min="7675" max="7923" width="9.06640625" style="203"/>
    <col min="7924" max="7925" width="5.73046875" style="203" customWidth="1"/>
    <col min="7926" max="7926" width="47" style="203" customWidth="1"/>
    <col min="7927" max="7927" width="6.73046875" style="203" customWidth="1"/>
    <col min="7928" max="7928" width="9.73046875" style="203" customWidth="1"/>
    <col min="7929" max="7929" width="12.73046875" style="203" customWidth="1"/>
    <col min="7930" max="7930" width="14.19921875" style="203" customWidth="1"/>
    <col min="7931" max="8179" width="9.06640625" style="203"/>
    <col min="8180" max="8181" width="5.73046875" style="203" customWidth="1"/>
    <col min="8182" max="8182" width="47" style="203" customWidth="1"/>
    <col min="8183" max="8183" width="6.73046875" style="203" customWidth="1"/>
    <col min="8184" max="8184" width="9.73046875" style="203" customWidth="1"/>
    <col min="8185" max="8185" width="12.73046875" style="203" customWidth="1"/>
    <col min="8186" max="8186" width="14.19921875" style="203" customWidth="1"/>
    <col min="8187" max="8435" width="9.06640625" style="203"/>
    <col min="8436" max="8437" width="5.73046875" style="203" customWidth="1"/>
    <col min="8438" max="8438" width="47" style="203" customWidth="1"/>
    <col min="8439" max="8439" width="6.73046875" style="203" customWidth="1"/>
    <col min="8440" max="8440" width="9.73046875" style="203" customWidth="1"/>
    <col min="8441" max="8441" width="12.73046875" style="203" customWidth="1"/>
    <col min="8442" max="8442" width="14.19921875" style="203" customWidth="1"/>
    <col min="8443" max="8691" width="9.06640625" style="203"/>
    <col min="8692" max="8693" width="5.73046875" style="203" customWidth="1"/>
    <col min="8694" max="8694" width="47" style="203" customWidth="1"/>
    <col min="8695" max="8695" width="6.73046875" style="203" customWidth="1"/>
    <col min="8696" max="8696" width="9.73046875" style="203" customWidth="1"/>
    <col min="8697" max="8697" width="12.73046875" style="203" customWidth="1"/>
    <col min="8698" max="8698" width="14.19921875" style="203" customWidth="1"/>
    <col min="8699" max="8947" width="9.06640625" style="203"/>
    <col min="8948" max="8949" width="5.73046875" style="203" customWidth="1"/>
    <col min="8950" max="8950" width="47" style="203" customWidth="1"/>
    <col min="8951" max="8951" width="6.73046875" style="203" customWidth="1"/>
    <col min="8952" max="8952" width="9.73046875" style="203" customWidth="1"/>
    <col min="8953" max="8953" width="12.73046875" style="203" customWidth="1"/>
    <col min="8954" max="8954" width="14.19921875" style="203" customWidth="1"/>
    <col min="8955" max="9203" width="9.06640625" style="203"/>
    <col min="9204" max="9205" width="5.73046875" style="203" customWidth="1"/>
    <col min="9206" max="9206" width="47" style="203" customWidth="1"/>
    <col min="9207" max="9207" width="6.73046875" style="203" customWidth="1"/>
    <col min="9208" max="9208" width="9.73046875" style="203" customWidth="1"/>
    <col min="9209" max="9209" width="12.73046875" style="203" customWidth="1"/>
    <col min="9210" max="9210" width="14.19921875" style="203" customWidth="1"/>
    <col min="9211" max="9459" width="9.06640625" style="203"/>
    <col min="9460" max="9461" width="5.73046875" style="203" customWidth="1"/>
    <col min="9462" max="9462" width="47" style="203" customWidth="1"/>
    <col min="9463" max="9463" width="6.73046875" style="203" customWidth="1"/>
    <col min="9464" max="9464" width="9.73046875" style="203" customWidth="1"/>
    <col min="9465" max="9465" width="12.73046875" style="203" customWidth="1"/>
    <col min="9466" max="9466" width="14.19921875" style="203" customWidth="1"/>
    <col min="9467" max="9715" width="9.06640625" style="203"/>
    <col min="9716" max="9717" width="5.73046875" style="203" customWidth="1"/>
    <col min="9718" max="9718" width="47" style="203" customWidth="1"/>
    <col min="9719" max="9719" width="6.73046875" style="203" customWidth="1"/>
    <col min="9720" max="9720" width="9.73046875" style="203" customWidth="1"/>
    <col min="9721" max="9721" width="12.73046875" style="203" customWidth="1"/>
    <col min="9722" max="9722" width="14.19921875" style="203" customWidth="1"/>
    <col min="9723" max="9971" width="9.06640625" style="203"/>
    <col min="9972" max="9973" width="5.73046875" style="203" customWidth="1"/>
    <col min="9974" max="9974" width="47" style="203" customWidth="1"/>
    <col min="9975" max="9975" width="6.73046875" style="203" customWidth="1"/>
    <col min="9976" max="9976" width="9.73046875" style="203" customWidth="1"/>
    <col min="9977" max="9977" width="12.73046875" style="203" customWidth="1"/>
    <col min="9978" max="9978" width="14.19921875" style="203" customWidth="1"/>
    <col min="9979" max="10227" width="9.06640625" style="203"/>
    <col min="10228" max="10229" width="5.73046875" style="203" customWidth="1"/>
    <col min="10230" max="10230" width="47" style="203" customWidth="1"/>
    <col min="10231" max="10231" width="6.73046875" style="203" customWidth="1"/>
    <col min="10232" max="10232" width="9.73046875" style="203" customWidth="1"/>
    <col min="10233" max="10233" width="12.73046875" style="203" customWidth="1"/>
    <col min="10234" max="10234" width="14.19921875" style="203" customWidth="1"/>
    <col min="10235" max="10483" width="9.06640625" style="203"/>
    <col min="10484" max="10485" width="5.73046875" style="203" customWidth="1"/>
    <col min="10486" max="10486" width="47" style="203" customWidth="1"/>
    <col min="10487" max="10487" width="6.73046875" style="203" customWidth="1"/>
    <col min="10488" max="10488" width="9.73046875" style="203" customWidth="1"/>
    <col min="10489" max="10489" width="12.73046875" style="203" customWidth="1"/>
    <col min="10490" max="10490" width="14.19921875" style="203" customWidth="1"/>
    <col min="10491" max="10739" width="9.06640625" style="203"/>
    <col min="10740" max="10741" width="5.73046875" style="203" customWidth="1"/>
    <col min="10742" max="10742" width="47" style="203" customWidth="1"/>
    <col min="10743" max="10743" width="6.73046875" style="203" customWidth="1"/>
    <col min="10744" max="10744" width="9.73046875" style="203" customWidth="1"/>
    <col min="10745" max="10745" width="12.73046875" style="203" customWidth="1"/>
    <col min="10746" max="10746" width="14.19921875" style="203" customWidth="1"/>
    <col min="10747" max="10995" width="9.06640625" style="203"/>
    <col min="10996" max="10997" width="5.73046875" style="203" customWidth="1"/>
    <col min="10998" max="10998" width="47" style="203" customWidth="1"/>
    <col min="10999" max="10999" width="6.73046875" style="203" customWidth="1"/>
    <col min="11000" max="11000" width="9.73046875" style="203" customWidth="1"/>
    <col min="11001" max="11001" width="12.73046875" style="203" customWidth="1"/>
    <col min="11002" max="11002" width="14.19921875" style="203" customWidth="1"/>
    <col min="11003" max="11251" width="9.06640625" style="203"/>
    <col min="11252" max="11253" width="5.73046875" style="203" customWidth="1"/>
    <col min="11254" max="11254" width="47" style="203" customWidth="1"/>
    <col min="11255" max="11255" width="6.73046875" style="203" customWidth="1"/>
    <col min="11256" max="11256" width="9.73046875" style="203" customWidth="1"/>
    <col min="11257" max="11257" width="12.73046875" style="203" customWidth="1"/>
    <col min="11258" max="11258" width="14.19921875" style="203" customWidth="1"/>
    <col min="11259" max="11507" width="9.06640625" style="203"/>
    <col min="11508" max="11509" width="5.73046875" style="203" customWidth="1"/>
    <col min="11510" max="11510" width="47" style="203" customWidth="1"/>
    <col min="11511" max="11511" width="6.73046875" style="203" customWidth="1"/>
    <col min="11512" max="11512" width="9.73046875" style="203" customWidth="1"/>
    <col min="11513" max="11513" width="12.73046875" style="203" customWidth="1"/>
    <col min="11514" max="11514" width="14.19921875" style="203" customWidth="1"/>
    <col min="11515" max="11763" width="9.06640625" style="203"/>
    <col min="11764" max="11765" width="5.73046875" style="203" customWidth="1"/>
    <col min="11766" max="11766" width="47" style="203" customWidth="1"/>
    <col min="11767" max="11767" width="6.73046875" style="203" customWidth="1"/>
    <col min="11768" max="11768" width="9.73046875" style="203" customWidth="1"/>
    <col min="11769" max="11769" width="12.73046875" style="203" customWidth="1"/>
    <col min="11770" max="11770" width="14.19921875" style="203" customWidth="1"/>
    <col min="11771" max="12019" width="9.06640625" style="203"/>
    <col min="12020" max="12021" width="5.73046875" style="203" customWidth="1"/>
    <col min="12022" max="12022" width="47" style="203" customWidth="1"/>
    <col min="12023" max="12023" width="6.73046875" style="203" customWidth="1"/>
    <col min="12024" max="12024" width="9.73046875" style="203" customWidth="1"/>
    <col min="12025" max="12025" width="12.73046875" style="203" customWidth="1"/>
    <col min="12026" max="12026" width="14.19921875" style="203" customWidth="1"/>
    <col min="12027" max="12275" width="9.06640625" style="203"/>
    <col min="12276" max="12277" width="5.73046875" style="203" customWidth="1"/>
    <col min="12278" max="12278" width="47" style="203" customWidth="1"/>
    <col min="12279" max="12279" width="6.73046875" style="203" customWidth="1"/>
    <col min="12280" max="12280" width="9.73046875" style="203" customWidth="1"/>
    <col min="12281" max="12281" width="12.73046875" style="203" customWidth="1"/>
    <col min="12282" max="12282" width="14.19921875" style="203" customWidth="1"/>
    <col min="12283" max="12531" width="9.06640625" style="203"/>
    <col min="12532" max="12533" width="5.73046875" style="203" customWidth="1"/>
    <col min="12534" max="12534" width="47" style="203" customWidth="1"/>
    <col min="12535" max="12535" width="6.73046875" style="203" customWidth="1"/>
    <col min="12536" max="12536" width="9.73046875" style="203" customWidth="1"/>
    <col min="12537" max="12537" width="12.73046875" style="203" customWidth="1"/>
    <col min="12538" max="12538" width="14.19921875" style="203" customWidth="1"/>
    <col min="12539" max="12787" width="9.06640625" style="203"/>
    <col min="12788" max="12789" width="5.73046875" style="203" customWidth="1"/>
    <col min="12790" max="12790" width="47" style="203" customWidth="1"/>
    <col min="12791" max="12791" width="6.73046875" style="203" customWidth="1"/>
    <col min="12792" max="12792" width="9.73046875" style="203" customWidth="1"/>
    <col min="12793" max="12793" width="12.73046875" style="203" customWidth="1"/>
    <col min="12794" max="12794" width="14.19921875" style="203" customWidth="1"/>
    <col min="12795" max="13043" width="9.06640625" style="203"/>
    <col min="13044" max="13045" width="5.73046875" style="203" customWidth="1"/>
    <col min="13046" max="13046" width="47" style="203" customWidth="1"/>
    <col min="13047" max="13047" width="6.73046875" style="203" customWidth="1"/>
    <col min="13048" max="13048" width="9.73046875" style="203" customWidth="1"/>
    <col min="13049" max="13049" width="12.73046875" style="203" customWidth="1"/>
    <col min="13050" max="13050" width="14.19921875" style="203" customWidth="1"/>
    <col min="13051" max="13299" width="9.06640625" style="203"/>
    <col min="13300" max="13301" width="5.73046875" style="203" customWidth="1"/>
    <col min="13302" max="13302" width="47" style="203" customWidth="1"/>
    <col min="13303" max="13303" width="6.73046875" style="203" customWidth="1"/>
    <col min="13304" max="13304" width="9.73046875" style="203" customWidth="1"/>
    <col min="13305" max="13305" width="12.73046875" style="203" customWidth="1"/>
    <col min="13306" max="13306" width="14.19921875" style="203" customWidth="1"/>
    <col min="13307" max="13555" width="9.06640625" style="203"/>
    <col min="13556" max="13557" width="5.73046875" style="203" customWidth="1"/>
    <col min="13558" max="13558" width="47" style="203" customWidth="1"/>
    <col min="13559" max="13559" width="6.73046875" style="203" customWidth="1"/>
    <col min="13560" max="13560" width="9.73046875" style="203" customWidth="1"/>
    <col min="13561" max="13561" width="12.73046875" style="203" customWidth="1"/>
    <col min="13562" max="13562" width="14.19921875" style="203" customWidth="1"/>
    <col min="13563" max="13811" width="9.06640625" style="203"/>
    <col min="13812" max="13813" width="5.73046875" style="203" customWidth="1"/>
    <col min="13814" max="13814" width="47" style="203" customWidth="1"/>
    <col min="13815" max="13815" width="6.73046875" style="203" customWidth="1"/>
    <col min="13816" max="13816" width="9.73046875" style="203" customWidth="1"/>
    <col min="13817" max="13817" width="12.73046875" style="203" customWidth="1"/>
    <col min="13818" max="13818" width="14.19921875" style="203" customWidth="1"/>
    <col min="13819" max="14067" width="9.06640625" style="203"/>
    <col min="14068" max="14069" width="5.73046875" style="203" customWidth="1"/>
    <col min="14070" max="14070" width="47" style="203" customWidth="1"/>
    <col min="14071" max="14071" width="6.73046875" style="203" customWidth="1"/>
    <col min="14072" max="14072" width="9.73046875" style="203" customWidth="1"/>
    <col min="14073" max="14073" width="12.73046875" style="203" customWidth="1"/>
    <col min="14074" max="14074" width="14.19921875" style="203" customWidth="1"/>
    <col min="14075" max="14323" width="9.06640625" style="203"/>
    <col min="14324" max="14325" width="5.73046875" style="203" customWidth="1"/>
    <col min="14326" max="14326" width="47" style="203" customWidth="1"/>
    <col min="14327" max="14327" width="6.73046875" style="203" customWidth="1"/>
    <col min="14328" max="14328" width="9.73046875" style="203" customWidth="1"/>
    <col min="14329" max="14329" width="12.73046875" style="203" customWidth="1"/>
    <col min="14330" max="14330" width="14.19921875" style="203" customWidth="1"/>
    <col min="14331" max="14579" width="9.06640625" style="203"/>
    <col min="14580" max="14581" width="5.73046875" style="203" customWidth="1"/>
    <col min="14582" max="14582" width="47" style="203" customWidth="1"/>
    <col min="14583" max="14583" width="6.73046875" style="203" customWidth="1"/>
    <col min="14584" max="14584" width="9.73046875" style="203" customWidth="1"/>
    <col min="14585" max="14585" width="12.73046875" style="203" customWidth="1"/>
    <col min="14586" max="14586" width="14.19921875" style="203" customWidth="1"/>
    <col min="14587" max="14835" width="9.06640625" style="203"/>
    <col min="14836" max="14837" width="5.73046875" style="203" customWidth="1"/>
    <col min="14838" max="14838" width="47" style="203" customWidth="1"/>
    <col min="14839" max="14839" width="6.73046875" style="203" customWidth="1"/>
    <col min="14840" max="14840" width="9.73046875" style="203" customWidth="1"/>
    <col min="14841" max="14841" width="12.73046875" style="203" customWidth="1"/>
    <col min="14842" max="14842" width="14.19921875" style="203" customWidth="1"/>
    <col min="14843" max="15091" width="9.06640625" style="203"/>
    <col min="15092" max="15093" width="5.73046875" style="203" customWidth="1"/>
    <col min="15094" max="15094" width="47" style="203" customWidth="1"/>
    <col min="15095" max="15095" width="6.73046875" style="203" customWidth="1"/>
    <col min="15096" max="15096" width="9.73046875" style="203" customWidth="1"/>
    <col min="15097" max="15097" width="12.73046875" style="203" customWidth="1"/>
    <col min="15098" max="15098" width="14.19921875" style="203" customWidth="1"/>
    <col min="15099" max="15347" width="9.06640625" style="203"/>
    <col min="15348" max="15349" width="5.73046875" style="203" customWidth="1"/>
    <col min="15350" max="15350" width="47" style="203" customWidth="1"/>
    <col min="15351" max="15351" width="6.73046875" style="203" customWidth="1"/>
    <col min="15352" max="15352" width="9.73046875" style="203" customWidth="1"/>
    <col min="15353" max="15353" width="12.73046875" style="203" customWidth="1"/>
    <col min="15354" max="15354" width="14.19921875" style="203" customWidth="1"/>
    <col min="15355" max="15603" width="9.06640625" style="203"/>
    <col min="15604" max="15605" width="5.73046875" style="203" customWidth="1"/>
    <col min="15606" max="15606" width="47" style="203" customWidth="1"/>
    <col min="15607" max="15607" width="6.73046875" style="203" customWidth="1"/>
    <col min="15608" max="15608" width="9.73046875" style="203" customWidth="1"/>
    <col min="15609" max="15609" width="12.73046875" style="203" customWidth="1"/>
    <col min="15610" max="15610" width="14.19921875" style="203" customWidth="1"/>
    <col min="15611" max="15859" width="9.06640625" style="203"/>
    <col min="15860" max="15861" width="5.73046875" style="203" customWidth="1"/>
    <col min="15862" max="15862" width="47" style="203" customWidth="1"/>
    <col min="15863" max="15863" width="6.73046875" style="203" customWidth="1"/>
    <col min="15864" max="15864" width="9.73046875" style="203" customWidth="1"/>
    <col min="15865" max="15865" width="12.73046875" style="203" customWidth="1"/>
    <col min="15866" max="15866" width="14.19921875" style="203" customWidth="1"/>
    <col min="15867" max="16115" width="9.06640625" style="203"/>
    <col min="16116" max="16117" width="5.73046875" style="203" customWidth="1"/>
    <col min="16118" max="16118" width="47" style="203" customWidth="1"/>
    <col min="16119" max="16119" width="6.73046875" style="203" customWidth="1"/>
    <col min="16120" max="16120" width="9.73046875" style="203" customWidth="1"/>
    <col min="16121" max="16121" width="12.73046875" style="203" customWidth="1"/>
    <col min="16122" max="16122" width="14.19921875" style="203" customWidth="1"/>
    <col min="16123" max="16371" width="9.06640625" style="203"/>
    <col min="16372" max="16379" width="8.73046875" style="203" customWidth="1"/>
    <col min="16380" max="16384" width="9.06640625" style="203"/>
  </cols>
  <sheetData>
    <row r="1" spans="1:12" ht="13.15">
      <c r="A1" s="737"/>
      <c r="B1" s="737"/>
      <c r="C1" s="737"/>
      <c r="D1" s="738"/>
      <c r="E1" s="198" t="s">
        <v>566</v>
      </c>
      <c r="F1" s="198" t="s">
        <v>567</v>
      </c>
      <c r="G1" s="199" t="s">
        <v>568</v>
      </c>
      <c r="H1" s="200"/>
      <c r="I1" s="201" t="s">
        <v>570</v>
      </c>
      <c r="J1" s="202" t="s">
        <v>571</v>
      </c>
    </row>
    <row r="2" spans="1:12" ht="20.25" hidden="1">
      <c r="A2" s="1">
        <v>1</v>
      </c>
      <c r="B2" s="1">
        <v>2</v>
      </c>
      <c r="C2" s="1">
        <v>3</v>
      </c>
      <c r="D2" s="1">
        <v>4</v>
      </c>
      <c r="E2" s="745" t="s">
        <v>575</v>
      </c>
      <c r="F2" s="745"/>
      <c r="G2" s="745"/>
      <c r="H2" s="745"/>
      <c r="I2" s="745"/>
      <c r="J2" s="745"/>
    </row>
    <row r="3" spans="1:12" ht="13.5">
      <c r="A3" s="746" t="s">
        <v>715</v>
      </c>
      <c r="B3" s="748" t="s">
        <v>714</v>
      </c>
      <c r="C3" s="750"/>
      <c r="D3" s="752"/>
      <c r="E3" s="204" t="s">
        <v>576</v>
      </c>
      <c r="F3" s="205" t="s">
        <v>718</v>
      </c>
      <c r="G3" s="205"/>
      <c r="H3" s="205"/>
      <c r="I3" s="205"/>
      <c r="J3" s="206"/>
    </row>
    <row r="4" spans="1:12" ht="13.5">
      <c r="A4" s="747"/>
      <c r="B4" s="749"/>
      <c r="C4" s="751"/>
      <c r="D4" s="753"/>
      <c r="E4" s="207" t="s">
        <v>578</v>
      </c>
      <c r="F4" s="208" t="s">
        <v>719</v>
      </c>
      <c r="G4" s="208"/>
      <c r="H4" s="208"/>
      <c r="I4" s="208"/>
      <c r="J4" s="209"/>
    </row>
    <row r="5" spans="1:12" ht="13.5">
      <c r="A5" s="747"/>
      <c r="B5" s="749"/>
      <c r="C5" s="751"/>
      <c r="D5" s="753"/>
      <c r="E5" s="210" t="s">
        <v>580</v>
      </c>
      <c r="F5" s="208" t="s">
        <v>720</v>
      </c>
      <c r="G5" s="208"/>
      <c r="H5" s="208"/>
      <c r="I5" s="208"/>
      <c r="J5" s="209"/>
    </row>
    <row r="6" spans="1:12" ht="13.5">
      <c r="A6" s="747"/>
      <c r="B6" s="749"/>
      <c r="C6" s="751"/>
      <c r="D6" s="753"/>
      <c r="E6" s="211"/>
      <c r="F6" s="212"/>
      <c r="G6" s="212"/>
      <c r="H6" s="212"/>
      <c r="I6" s="212"/>
      <c r="J6" s="213"/>
    </row>
    <row r="7" spans="1:12" ht="13.5">
      <c r="A7" s="747"/>
      <c r="B7" s="749"/>
      <c r="C7" s="751"/>
      <c r="D7" s="753"/>
      <c r="E7" s="214" t="s">
        <v>721</v>
      </c>
      <c r="F7" s="215"/>
      <c r="G7" s="215"/>
      <c r="H7" s="215"/>
      <c r="I7" s="215"/>
      <c r="J7" s="216"/>
    </row>
    <row r="8" spans="1:12" ht="17.649999999999999">
      <c r="A8" s="747"/>
      <c r="B8" s="749"/>
      <c r="C8" s="751"/>
      <c r="D8" s="753"/>
      <c r="E8" s="20"/>
      <c r="F8" s="217" t="s">
        <v>722</v>
      </c>
      <c r="G8" s="19"/>
      <c r="H8" s="20"/>
      <c r="I8" s="20"/>
      <c r="J8" s="218"/>
    </row>
    <row r="9" spans="1:12" ht="48.5" customHeight="1" thickBot="1">
      <c r="A9" s="747"/>
      <c r="B9" s="749"/>
      <c r="C9" s="751"/>
      <c r="D9" s="753"/>
      <c r="E9" s="9" t="s">
        <v>723</v>
      </c>
      <c r="F9" s="219" t="s">
        <v>1127</v>
      </c>
      <c r="G9" s="220"/>
      <c r="H9" s="221"/>
      <c r="I9" s="222"/>
      <c r="J9" s="223"/>
    </row>
    <row r="10" spans="1:12" ht="13.15">
      <c r="A10" s="2"/>
      <c r="B10" s="3"/>
      <c r="C10" s="4"/>
      <c r="E10" s="10"/>
      <c r="F10" s="11"/>
      <c r="G10" s="12"/>
      <c r="H10" s="13"/>
      <c r="J10" s="224"/>
    </row>
    <row r="11" spans="1:12" s="228" customFormat="1" ht="18" thickBot="1">
      <c r="A11" s="225">
        <v>402</v>
      </c>
      <c r="B11" s="14"/>
      <c r="C11" s="15"/>
      <c r="D11" s="16"/>
      <c r="E11" s="29">
        <f>A11</f>
        <v>402</v>
      </c>
      <c r="F11" s="226" t="s">
        <v>1139</v>
      </c>
      <c r="G11" s="30"/>
      <c r="H11" s="31"/>
      <c r="I11" s="32"/>
      <c r="J11" s="227"/>
    </row>
    <row r="12" spans="1:12" s="235" customFormat="1" ht="15">
      <c r="A12" s="2"/>
      <c r="B12" s="3"/>
      <c r="C12" s="4"/>
      <c r="D12" s="8"/>
      <c r="E12" s="229" t="s">
        <v>588</v>
      </c>
      <c r="F12" s="230" t="s">
        <v>589</v>
      </c>
      <c r="G12" s="231" t="s">
        <v>590</v>
      </c>
      <c r="H12" s="232" t="s">
        <v>609</v>
      </c>
      <c r="I12" s="233" t="s">
        <v>592</v>
      </c>
      <c r="J12" s="234" t="s">
        <v>593</v>
      </c>
    </row>
    <row r="13" spans="1:12" s="20" customFormat="1">
      <c r="A13" s="17"/>
      <c r="B13" s="14"/>
      <c r="C13" s="15"/>
      <c r="D13" s="16"/>
      <c r="E13" s="236" t="str">
        <f>E18</f>
        <v>402.02..</v>
      </c>
      <c r="F13" s="237" t="str">
        <f>F18</f>
        <v>Vodovod - distribucijski razvod</v>
      </c>
      <c r="G13" s="237"/>
      <c r="H13" s="237"/>
      <c r="I13" s="237"/>
      <c r="J13" s="238"/>
    </row>
    <row r="14" spans="1:12" s="20" customFormat="1">
      <c r="A14" s="17"/>
      <c r="B14" s="14"/>
      <c r="C14" s="15"/>
      <c r="D14" s="16"/>
      <c r="E14" s="239" t="str">
        <f t="shared" ref="E14:F14" si="0">E20</f>
        <v>402.02.01.</v>
      </c>
      <c r="F14" s="240" t="str">
        <f t="shared" si="0"/>
        <v>Zemeljska dela</v>
      </c>
      <c r="G14" s="240"/>
      <c r="H14" s="240"/>
      <c r="I14" s="240"/>
      <c r="J14" s="241">
        <f>J61</f>
        <v>0</v>
      </c>
    </row>
    <row r="15" spans="1:12" s="20" customFormat="1" ht="13.15" thickBot="1">
      <c r="A15" s="17"/>
      <c r="B15" s="14"/>
      <c r="C15" s="15"/>
      <c r="D15" s="16"/>
      <c r="E15" s="239" t="str">
        <f t="shared" ref="E15:F15" si="1">E63</f>
        <v>402.02.02.</v>
      </c>
      <c r="F15" s="240" t="str">
        <f t="shared" si="1"/>
        <v>Vodovodni hidrantni razvod</v>
      </c>
      <c r="G15" s="240"/>
      <c r="H15" s="240"/>
      <c r="I15" s="240"/>
      <c r="J15" s="241">
        <f>J147</f>
        <v>0</v>
      </c>
    </row>
    <row r="16" spans="1:12" s="18" customFormat="1" ht="13.15" thickBot="1">
      <c r="A16" s="17"/>
      <c r="B16" s="14"/>
      <c r="C16" s="15"/>
      <c r="D16" s="242"/>
      <c r="E16" s="243"/>
      <c r="F16" s="244" t="s">
        <v>3</v>
      </c>
      <c r="G16" s="245"/>
      <c r="H16" s="246"/>
      <c r="I16" s="247"/>
      <c r="J16" s="248">
        <f>SUM(J13:J15)</f>
        <v>0</v>
      </c>
      <c r="K16" s="20"/>
      <c r="L16" s="249"/>
    </row>
    <row r="17" spans="1:10" ht="13.5" thickBot="1">
      <c r="E17" s="250"/>
      <c r="F17" s="251"/>
      <c r="G17" s="252"/>
      <c r="H17" s="253"/>
      <c r="I17" s="253"/>
      <c r="J17" s="254"/>
    </row>
    <row r="18" spans="1:10" s="263" customFormat="1" ht="13.15" thickBot="1">
      <c r="A18" s="255">
        <v>402</v>
      </c>
      <c r="B18" s="256" t="s">
        <v>711</v>
      </c>
      <c r="C18" s="21"/>
      <c r="D18" s="257"/>
      <c r="E18" s="258" t="str">
        <f>A18&amp;"."&amp;B18&amp;"."&amp;C18&amp;"."&amp;D18</f>
        <v>402.02..</v>
      </c>
      <c r="F18" s="259" t="s">
        <v>761</v>
      </c>
      <c r="G18" s="260"/>
      <c r="H18" s="260"/>
      <c r="I18" s="261"/>
      <c r="J18" s="262"/>
    </row>
    <row r="19" spans="1:10" s="263" customFormat="1" ht="13.9" thickBot="1">
      <c r="A19" s="23"/>
      <c r="B19" s="24"/>
      <c r="C19" s="21"/>
      <c r="D19" s="22"/>
      <c r="E19" s="264"/>
      <c r="F19" s="265"/>
      <c r="G19" s="265"/>
      <c r="H19" s="266"/>
      <c r="I19" s="266"/>
      <c r="J19" s="266"/>
    </row>
    <row r="20" spans="1:10" s="263" customFormat="1" ht="13.15" thickBot="1">
      <c r="A20" s="255">
        <v>402</v>
      </c>
      <c r="B20" s="256" t="s">
        <v>711</v>
      </c>
      <c r="C20" s="267" t="s">
        <v>710</v>
      </c>
      <c r="D20" s="268"/>
      <c r="E20" s="258" t="str">
        <f>A20&amp;"."&amp;B20&amp;"."&amp;C20&amp;"."&amp;D20</f>
        <v>402.02.01.</v>
      </c>
      <c r="F20" s="259" t="s">
        <v>737</v>
      </c>
      <c r="G20" s="260"/>
      <c r="H20" s="260"/>
      <c r="I20" s="261"/>
      <c r="J20" s="269"/>
    </row>
    <row r="21" spans="1:10" s="263" customFormat="1" ht="38.25">
      <c r="A21" s="255">
        <v>402</v>
      </c>
      <c r="B21" s="256" t="s">
        <v>711</v>
      </c>
      <c r="C21" s="267" t="s">
        <v>710</v>
      </c>
      <c r="D21" s="270">
        <v>1</v>
      </c>
      <c r="E21" s="271" t="str">
        <f>A21&amp;"."&amp;B21&amp;"."&amp;C21&amp;"."&amp;D21</f>
        <v>402.02.01.1</v>
      </c>
      <c r="F21" s="272" t="s">
        <v>738</v>
      </c>
      <c r="G21" s="273" t="s">
        <v>712</v>
      </c>
      <c r="H21" s="273">
        <v>668</v>
      </c>
      <c r="I21" s="724">
        <v>0</v>
      </c>
      <c r="J21" s="241">
        <f t="shared" ref="J21" si="2">H21*I21</f>
        <v>0</v>
      </c>
    </row>
    <row r="22" spans="1:10" s="263" customFormat="1">
      <c r="A22" s="255"/>
      <c r="B22" s="256"/>
      <c r="C22" s="267"/>
      <c r="D22" s="270"/>
      <c r="E22" s="274"/>
      <c r="F22" s="272"/>
      <c r="G22" s="275"/>
      <c r="H22" s="275"/>
      <c r="I22" s="276" t="s">
        <v>713</v>
      </c>
      <c r="J22" s="277"/>
    </row>
    <row r="23" spans="1:10" s="263" customFormat="1">
      <c r="A23" s="255"/>
      <c r="B23" s="256"/>
      <c r="C23" s="267"/>
      <c r="D23" s="270" t="str">
        <f>IF(C23&lt;&gt;"",COUNT($D$21:D22)+1,"")</f>
        <v/>
      </c>
      <c r="E23" s="274"/>
      <c r="F23" s="272"/>
      <c r="G23" s="275"/>
      <c r="H23" s="275"/>
      <c r="I23" s="276" t="s">
        <v>713</v>
      </c>
      <c r="J23" s="277"/>
    </row>
    <row r="24" spans="1:10" s="263" customFormat="1" ht="51">
      <c r="A24" s="255">
        <v>402</v>
      </c>
      <c r="B24" s="256" t="s">
        <v>711</v>
      </c>
      <c r="C24" s="267" t="s">
        <v>710</v>
      </c>
      <c r="D24" s="270">
        <f>IF(C24&lt;&gt;"",COUNT($D$21:D23)+1,"")</f>
        <v>2</v>
      </c>
      <c r="E24" s="274" t="str">
        <f>A24&amp;"."&amp;B24&amp;"."&amp;C24&amp;"."&amp;D24</f>
        <v>402.02.01.2</v>
      </c>
      <c r="F24" s="272" t="s">
        <v>1128</v>
      </c>
      <c r="G24" s="275" t="s">
        <v>615</v>
      </c>
      <c r="H24" s="275">
        <v>1</v>
      </c>
      <c r="I24" s="725">
        <v>0</v>
      </c>
      <c r="J24" s="241">
        <f t="shared" ref="J24" si="3">H24*I24</f>
        <v>0</v>
      </c>
    </row>
    <row r="25" spans="1:10" s="263" customFormat="1">
      <c r="A25" s="255"/>
      <c r="B25" s="256"/>
      <c r="C25" s="267"/>
      <c r="D25" s="270" t="str">
        <f>IF(C25&lt;&gt;"",COUNT($D$21:D24)+1,"")</f>
        <v/>
      </c>
      <c r="E25" s="274"/>
      <c r="F25" s="272"/>
      <c r="G25" s="275"/>
      <c r="H25" s="275"/>
      <c r="I25" s="276" t="s">
        <v>713</v>
      </c>
      <c r="J25" s="277"/>
    </row>
    <row r="26" spans="1:10" s="263" customFormat="1" ht="25.5">
      <c r="A26" s="255">
        <v>402</v>
      </c>
      <c r="B26" s="256" t="s">
        <v>711</v>
      </c>
      <c r="C26" s="267" t="s">
        <v>710</v>
      </c>
      <c r="D26" s="270">
        <f>IF(C26&lt;&gt;"",COUNT($D$21:D25)+1,"")</f>
        <v>3</v>
      </c>
      <c r="E26" s="274" t="str">
        <f>A26&amp;"."&amp;B26&amp;"."&amp;C26&amp;"."&amp;D26</f>
        <v>402.02.01.3</v>
      </c>
      <c r="F26" s="272" t="s">
        <v>724</v>
      </c>
      <c r="G26" s="278"/>
      <c r="H26" s="279"/>
      <c r="I26" s="276" t="s">
        <v>713</v>
      </c>
      <c r="J26" s="277"/>
    </row>
    <row r="27" spans="1:10" s="263" customFormat="1">
      <c r="A27" s="255"/>
      <c r="B27" s="256"/>
      <c r="C27" s="267"/>
      <c r="D27" s="270" t="str">
        <f>IF(C27&lt;&gt;"",COUNT($D$21:D26)+1,"")</f>
        <v/>
      </c>
      <c r="E27" s="274"/>
      <c r="F27" s="272"/>
      <c r="G27" s="276" t="s">
        <v>615</v>
      </c>
      <c r="H27" s="276">
        <v>1</v>
      </c>
      <c r="I27" s="725">
        <v>0</v>
      </c>
      <c r="J27" s="241">
        <f t="shared" ref="J27" si="4">H27*I27</f>
        <v>0</v>
      </c>
    </row>
    <row r="28" spans="1:10" s="263" customFormat="1">
      <c r="A28" s="255"/>
      <c r="B28" s="256"/>
      <c r="C28" s="267"/>
      <c r="D28" s="270" t="str">
        <f>IF(C28&lt;&gt;"",COUNT($D$21:D27)+1,"")</f>
        <v/>
      </c>
      <c r="E28" s="274"/>
      <c r="F28" s="272"/>
      <c r="G28" s="276"/>
      <c r="H28" s="276"/>
      <c r="I28" s="276" t="s">
        <v>713</v>
      </c>
      <c r="J28" s="277"/>
    </row>
    <row r="29" spans="1:10" s="263" customFormat="1" ht="38.25">
      <c r="A29" s="255">
        <v>402</v>
      </c>
      <c r="B29" s="256" t="s">
        <v>711</v>
      </c>
      <c r="C29" s="267" t="s">
        <v>710</v>
      </c>
      <c r="D29" s="270">
        <f>IF(C29&lt;&gt;"",COUNT($D$21:D28)+1,"")</f>
        <v>4</v>
      </c>
      <c r="E29" s="274" t="str">
        <f>A29&amp;"."&amp;B29&amp;"."&amp;C29&amp;"."&amp;D29</f>
        <v>402.02.01.4</v>
      </c>
      <c r="F29" s="272" t="s">
        <v>1129</v>
      </c>
      <c r="G29" s="278"/>
      <c r="H29" s="279"/>
      <c r="I29" s="276" t="s">
        <v>713</v>
      </c>
      <c r="J29" s="277"/>
    </row>
    <row r="30" spans="1:10" s="263" customFormat="1">
      <c r="A30" s="255"/>
      <c r="B30" s="256"/>
      <c r="C30" s="267"/>
      <c r="D30" s="270" t="str">
        <f>IF(C30&lt;&gt;"",COUNT($D$21:D29)+1,"")</f>
        <v/>
      </c>
      <c r="E30" s="274"/>
      <c r="F30" s="272"/>
      <c r="G30" s="276" t="s">
        <v>615</v>
      </c>
      <c r="H30" s="276">
        <v>1</v>
      </c>
      <c r="I30" s="725">
        <v>0</v>
      </c>
      <c r="J30" s="241">
        <f t="shared" ref="J30" si="5">H30*I30</f>
        <v>0</v>
      </c>
    </row>
    <row r="31" spans="1:10" s="263" customFormat="1">
      <c r="A31" s="255"/>
      <c r="B31" s="256"/>
      <c r="C31" s="267"/>
      <c r="D31" s="270" t="str">
        <f>IF(C31&lt;&gt;"",COUNT($D$21:D30)+1,"")</f>
        <v/>
      </c>
      <c r="E31" s="274"/>
      <c r="F31" s="272"/>
      <c r="G31" s="276"/>
      <c r="H31" s="276"/>
      <c r="I31" s="276" t="s">
        <v>713</v>
      </c>
      <c r="J31" s="277"/>
    </row>
    <row r="32" spans="1:10" s="263" customFormat="1">
      <c r="A32" s="255">
        <v>402</v>
      </c>
      <c r="B32" s="256" t="s">
        <v>711</v>
      </c>
      <c r="C32" s="267" t="s">
        <v>710</v>
      </c>
      <c r="D32" s="270">
        <f>IF(C32&lt;&gt;"",COUNT($D$21:D31)+1,"")</f>
        <v>5</v>
      </c>
      <c r="E32" s="274" t="str">
        <f>A32&amp;"."&amp;B32&amp;"."&amp;C32&amp;"."&amp;D32</f>
        <v>402.02.01.5</v>
      </c>
      <c r="F32" s="272" t="s">
        <v>725</v>
      </c>
      <c r="G32" s="276"/>
      <c r="H32" s="276"/>
      <c r="I32" s="276" t="s">
        <v>713</v>
      </c>
      <c r="J32" s="277"/>
    </row>
    <row r="33" spans="1:10" s="263" customFormat="1">
      <c r="A33" s="255"/>
      <c r="B33" s="256"/>
      <c r="C33" s="267"/>
      <c r="D33" s="270" t="str">
        <f>IF(C33&lt;&gt;"",COUNT($D$21:D32)+1,"")</f>
        <v/>
      </c>
      <c r="E33" s="274"/>
      <c r="F33" s="272"/>
      <c r="G33" s="276" t="s">
        <v>615</v>
      </c>
      <c r="H33" s="276">
        <v>1</v>
      </c>
      <c r="I33" s="725">
        <v>0</v>
      </c>
      <c r="J33" s="241">
        <f t="shared" ref="J33" si="6">H33*I33</f>
        <v>0</v>
      </c>
    </row>
    <row r="34" spans="1:10" s="263" customFormat="1">
      <c r="A34" s="255"/>
      <c r="B34" s="256"/>
      <c r="C34" s="267"/>
      <c r="D34" s="270" t="str">
        <f>IF(C34&lt;&gt;"",COUNT($D$21:D33)+1,"")</f>
        <v/>
      </c>
      <c r="E34" s="274"/>
      <c r="F34" s="272"/>
      <c r="G34" s="276"/>
      <c r="H34" s="276"/>
      <c r="I34" s="276" t="s">
        <v>713</v>
      </c>
      <c r="J34" s="277"/>
    </row>
    <row r="35" spans="1:10" s="263" customFormat="1" ht="25.5">
      <c r="A35" s="255">
        <v>402</v>
      </c>
      <c r="B35" s="256" t="s">
        <v>711</v>
      </c>
      <c r="C35" s="267" t="s">
        <v>710</v>
      </c>
      <c r="D35" s="270">
        <f>IF(C35&lt;&gt;"",COUNT($D$21:D34)+1,"")</f>
        <v>6</v>
      </c>
      <c r="E35" s="274" t="str">
        <f>A35&amp;"."&amp;B35&amp;"."&amp;C35&amp;"."&amp;D35</f>
        <v>402.02.01.6</v>
      </c>
      <c r="F35" s="272" t="s">
        <v>739</v>
      </c>
      <c r="G35" s="278"/>
      <c r="H35" s="279"/>
      <c r="I35" s="276" t="s">
        <v>713</v>
      </c>
      <c r="J35" s="277"/>
    </row>
    <row r="36" spans="1:10" s="263" customFormat="1">
      <c r="A36" s="255"/>
      <c r="B36" s="256"/>
      <c r="C36" s="267"/>
      <c r="D36" s="270" t="str">
        <f>IF(C36&lt;&gt;"",COUNT($D$21:D35)+1,"")</f>
        <v/>
      </c>
      <c r="E36" s="274"/>
      <c r="F36" s="272" t="s">
        <v>726</v>
      </c>
      <c r="G36" s="276" t="s">
        <v>618</v>
      </c>
      <c r="H36" s="276">
        <v>1070</v>
      </c>
      <c r="I36" s="725">
        <v>0</v>
      </c>
      <c r="J36" s="241">
        <f t="shared" ref="J36:J37" si="7">H36*I36</f>
        <v>0</v>
      </c>
    </row>
    <row r="37" spans="1:10" s="263" customFormat="1">
      <c r="A37" s="255"/>
      <c r="B37" s="256"/>
      <c r="C37" s="267"/>
      <c r="D37" s="270" t="str">
        <f>IF(C37&lt;&gt;"",COUNT($D$21:D36)+1,"")</f>
        <v/>
      </c>
      <c r="E37" s="274"/>
      <c r="F37" s="272" t="s">
        <v>727</v>
      </c>
      <c r="G37" s="276" t="s">
        <v>618</v>
      </c>
      <c r="H37" s="276">
        <v>215</v>
      </c>
      <c r="I37" s="725">
        <v>0</v>
      </c>
      <c r="J37" s="241">
        <f t="shared" si="7"/>
        <v>0</v>
      </c>
    </row>
    <row r="38" spans="1:10" s="263" customFormat="1" ht="13.5">
      <c r="A38" s="255"/>
      <c r="B38" s="256"/>
      <c r="C38" s="267"/>
      <c r="D38" s="270" t="str">
        <f>IF(C38&lt;&gt;"",COUNT($D$21:D37)+1,"")</f>
        <v/>
      </c>
      <c r="E38" s="274"/>
      <c r="F38" s="272"/>
      <c r="G38" s="278"/>
      <c r="H38" s="279"/>
      <c r="I38" s="276" t="s">
        <v>713</v>
      </c>
      <c r="J38" s="277"/>
    </row>
    <row r="39" spans="1:10" s="263" customFormat="1" ht="25.5">
      <c r="A39" s="255">
        <v>402</v>
      </c>
      <c r="B39" s="256" t="s">
        <v>711</v>
      </c>
      <c r="C39" s="267" t="s">
        <v>710</v>
      </c>
      <c r="D39" s="270">
        <f>IF(C39&lt;&gt;"",COUNT($D$21:D38)+1,"")</f>
        <v>7</v>
      </c>
      <c r="E39" s="274" t="str">
        <f>A39&amp;"."&amp;B39&amp;"."&amp;C39&amp;"."&amp;D39</f>
        <v>402.02.01.7</v>
      </c>
      <c r="F39" s="272" t="s">
        <v>1130</v>
      </c>
      <c r="G39" s="278"/>
      <c r="H39" s="279"/>
      <c r="I39" s="276" t="s">
        <v>713</v>
      </c>
      <c r="J39" s="277"/>
    </row>
    <row r="40" spans="1:10" s="263" customFormat="1">
      <c r="A40" s="255"/>
      <c r="B40" s="256"/>
      <c r="C40" s="267"/>
      <c r="D40" s="270" t="str">
        <f>IF(C40&lt;&gt;"",COUNT($D$21:D39)+1,"")</f>
        <v/>
      </c>
      <c r="E40" s="274"/>
      <c r="F40" s="272"/>
      <c r="G40" s="276" t="s">
        <v>649</v>
      </c>
      <c r="H40" s="276">
        <v>9</v>
      </c>
      <c r="I40" s="725">
        <v>0</v>
      </c>
      <c r="J40" s="241">
        <f t="shared" ref="J40" si="8">H40*I40</f>
        <v>0</v>
      </c>
    </row>
    <row r="41" spans="1:10" s="263" customFormat="1">
      <c r="A41" s="255"/>
      <c r="B41" s="256"/>
      <c r="C41" s="267"/>
      <c r="D41" s="270" t="str">
        <f>IF(C41&lt;&gt;"",COUNT($D$21:D40)+1,"")</f>
        <v/>
      </c>
      <c r="E41" s="274"/>
      <c r="F41" s="272"/>
      <c r="G41" s="276"/>
      <c r="H41" s="276"/>
      <c r="I41" s="276" t="s">
        <v>713</v>
      </c>
      <c r="J41" s="277"/>
    </row>
    <row r="42" spans="1:10" s="263" customFormat="1" ht="13.5">
      <c r="A42" s="255">
        <v>402</v>
      </c>
      <c r="B42" s="256" t="s">
        <v>711</v>
      </c>
      <c r="C42" s="267" t="s">
        <v>710</v>
      </c>
      <c r="D42" s="270">
        <f>IF(C42&lt;&gt;"",COUNT($D$21:D41)+1,"")</f>
        <v>8</v>
      </c>
      <c r="E42" s="274" t="str">
        <f>A42&amp;"."&amp;B42&amp;"."&amp;C42&amp;"."&amp;D42</f>
        <v>402.02.01.8</v>
      </c>
      <c r="F42" s="272" t="s">
        <v>728</v>
      </c>
      <c r="G42" s="278"/>
      <c r="H42" s="279"/>
      <c r="I42" s="276" t="s">
        <v>713</v>
      </c>
      <c r="J42" s="277"/>
    </row>
    <row r="43" spans="1:10" s="263" customFormat="1">
      <c r="A43" s="255"/>
      <c r="B43" s="256"/>
      <c r="C43" s="267"/>
      <c r="D43" s="270" t="str">
        <f>IF(C43&lt;&gt;"",COUNT($D$21:D42)+1,"")</f>
        <v/>
      </c>
      <c r="E43" s="274"/>
      <c r="F43" s="272"/>
      <c r="G43" s="276" t="s">
        <v>717</v>
      </c>
      <c r="H43" s="276">
        <v>340</v>
      </c>
      <c r="I43" s="725">
        <v>0</v>
      </c>
      <c r="J43" s="241">
        <f t="shared" ref="J43" si="9">H43*I43</f>
        <v>0</v>
      </c>
    </row>
    <row r="44" spans="1:10" s="263" customFormat="1">
      <c r="A44" s="255"/>
      <c r="B44" s="256"/>
      <c r="C44" s="267"/>
      <c r="D44" s="270" t="str">
        <f>IF(C44&lt;&gt;"",COUNT($D$21:D43)+1,"")</f>
        <v/>
      </c>
      <c r="E44" s="274"/>
      <c r="F44" s="272"/>
      <c r="G44" s="276"/>
      <c r="H44" s="276"/>
      <c r="I44" s="276" t="s">
        <v>713</v>
      </c>
      <c r="J44" s="277"/>
    </row>
    <row r="45" spans="1:10" s="263" customFormat="1" ht="25.5">
      <c r="A45" s="255">
        <v>402</v>
      </c>
      <c r="B45" s="256" t="s">
        <v>711</v>
      </c>
      <c r="C45" s="267" t="s">
        <v>710</v>
      </c>
      <c r="D45" s="270">
        <f>IF(C45&lt;&gt;"",COUNT($D$21:D44)+1,"")</f>
        <v>9</v>
      </c>
      <c r="E45" s="274" t="str">
        <f>A45&amp;"."&amp;B45&amp;"."&amp;C45&amp;"."&amp;D45</f>
        <v>402.02.01.9</v>
      </c>
      <c r="F45" s="272" t="s">
        <v>729</v>
      </c>
      <c r="G45" s="276"/>
      <c r="H45" s="276"/>
      <c r="I45" s="276" t="s">
        <v>713</v>
      </c>
      <c r="J45" s="277"/>
    </row>
    <row r="46" spans="1:10" s="263" customFormat="1">
      <c r="A46" s="255"/>
      <c r="B46" s="256"/>
      <c r="C46" s="267"/>
      <c r="D46" s="270" t="str">
        <f>IF(C46&lt;&gt;"",COUNT($D$21:D45)+1,"")</f>
        <v/>
      </c>
      <c r="E46" s="274"/>
      <c r="F46" s="272"/>
      <c r="G46" s="276" t="s">
        <v>618</v>
      </c>
      <c r="H46" s="276">
        <v>102</v>
      </c>
      <c r="I46" s="725">
        <v>0</v>
      </c>
      <c r="J46" s="241">
        <f t="shared" ref="J46" si="10">H46*I46</f>
        <v>0</v>
      </c>
    </row>
    <row r="47" spans="1:10" s="263" customFormat="1">
      <c r="A47" s="255"/>
      <c r="B47" s="256"/>
      <c r="C47" s="267"/>
      <c r="D47" s="270" t="str">
        <f>IF(C47&lt;&gt;"",COUNT($D$21:D46)+1,"")</f>
        <v/>
      </c>
      <c r="E47" s="274"/>
      <c r="F47" s="272"/>
      <c r="G47" s="276"/>
      <c r="H47" s="276"/>
      <c r="I47" s="276" t="s">
        <v>713</v>
      </c>
      <c r="J47" s="277"/>
    </row>
    <row r="48" spans="1:10" s="263" customFormat="1" ht="127.5">
      <c r="A48" s="255">
        <v>402</v>
      </c>
      <c r="B48" s="256" t="s">
        <v>711</v>
      </c>
      <c r="C48" s="267" t="s">
        <v>710</v>
      </c>
      <c r="D48" s="270">
        <f>IF(C48&lt;&gt;"",COUNT($D$21:D47)+1,"")</f>
        <v>10</v>
      </c>
      <c r="E48" s="274" t="str">
        <f>A48&amp;"."&amp;B48&amp;"."&amp;C48&amp;"."&amp;D48</f>
        <v>402.02.01.10</v>
      </c>
      <c r="F48" s="272" t="s">
        <v>1131</v>
      </c>
      <c r="G48" s="278"/>
      <c r="H48" s="279"/>
      <c r="I48" s="276" t="s">
        <v>713</v>
      </c>
      <c r="J48" s="277"/>
    </row>
    <row r="49" spans="1:10" s="263" customFormat="1">
      <c r="A49" s="255"/>
      <c r="B49" s="256"/>
      <c r="C49" s="267"/>
      <c r="D49" s="270" t="str">
        <f>IF(C49&lt;&gt;"",COUNT($D$21:D48)+1,"")</f>
        <v/>
      </c>
      <c r="E49" s="274"/>
      <c r="F49" s="272"/>
      <c r="G49" s="276" t="s">
        <v>618</v>
      </c>
      <c r="H49" s="276">
        <v>468</v>
      </c>
      <c r="I49" s="725">
        <v>0</v>
      </c>
      <c r="J49" s="241">
        <f t="shared" ref="J49" si="11">H49*I49</f>
        <v>0</v>
      </c>
    </row>
    <row r="50" spans="1:10" s="263" customFormat="1" ht="13.5">
      <c r="A50" s="255"/>
      <c r="B50" s="256"/>
      <c r="C50" s="267"/>
      <c r="D50" s="270" t="str">
        <f>IF(C50&lt;&gt;"",COUNT($D$21:D49)+1,"")</f>
        <v/>
      </c>
      <c r="E50" s="274"/>
      <c r="F50" s="272"/>
      <c r="G50" s="278"/>
      <c r="H50" s="279"/>
      <c r="I50" s="276" t="s">
        <v>713</v>
      </c>
      <c r="J50" s="277"/>
    </row>
    <row r="51" spans="1:10" s="263" customFormat="1" ht="38.25">
      <c r="A51" s="255">
        <v>402</v>
      </c>
      <c r="B51" s="256" t="s">
        <v>711</v>
      </c>
      <c r="C51" s="267" t="s">
        <v>710</v>
      </c>
      <c r="D51" s="270">
        <f>IF(C51&lt;&gt;"",COUNT($D$21:D50)+1,"")</f>
        <v>11</v>
      </c>
      <c r="E51" s="274" t="str">
        <f>A51&amp;"."&amp;B51&amp;"."&amp;C51&amp;"."&amp;D51</f>
        <v>402.02.01.11</v>
      </c>
      <c r="F51" s="272" t="s">
        <v>731</v>
      </c>
      <c r="G51" s="278"/>
      <c r="H51" s="279"/>
      <c r="I51" s="276" t="s">
        <v>713</v>
      </c>
      <c r="J51" s="277"/>
    </row>
    <row r="52" spans="1:10" s="263" customFormat="1">
      <c r="A52" s="255"/>
      <c r="B52" s="256"/>
      <c r="C52" s="267"/>
      <c r="D52" s="270" t="str">
        <f>IF(C52&lt;&gt;"",COUNT($D$21:D51)+1,"")</f>
        <v/>
      </c>
      <c r="E52" s="274"/>
      <c r="F52" s="272"/>
      <c r="G52" s="276" t="s">
        <v>618</v>
      </c>
      <c r="H52" s="276">
        <v>1173</v>
      </c>
      <c r="I52" s="725">
        <v>0</v>
      </c>
      <c r="J52" s="241">
        <f t="shared" ref="J52" si="12">H52*I52</f>
        <v>0</v>
      </c>
    </row>
    <row r="53" spans="1:10" s="263" customFormat="1">
      <c r="A53" s="255"/>
      <c r="B53" s="256"/>
      <c r="C53" s="267"/>
      <c r="D53" s="270" t="str">
        <f>IF(C53&lt;&gt;"",COUNT($D$21:D52)+1,"")</f>
        <v/>
      </c>
      <c r="E53" s="274"/>
      <c r="F53" s="272"/>
      <c r="G53" s="276"/>
      <c r="H53" s="276"/>
      <c r="I53" s="276" t="s">
        <v>713</v>
      </c>
      <c r="J53" s="277"/>
    </row>
    <row r="54" spans="1:10" s="263" customFormat="1" ht="38.25">
      <c r="A54" s="255">
        <v>402</v>
      </c>
      <c r="B54" s="256" t="s">
        <v>711</v>
      </c>
      <c r="C54" s="267" t="s">
        <v>710</v>
      </c>
      <c r="D54" s="270">
        <f>IF(C54&lt;&gt;"",COUNT($D$21:D53)+1,"")</f>
        <v>12</v>
      </c>
      <c r="E54" s="274" t="str">
        <f>A54&amp;"."&amp;B54&amp;"."&amp;C54&amp;"."&amp;D54</f>
        <v>402.02.01.12</v>
      </c>
      <c r="F54" s="272" t="s">
        <v>732</v>
      </c>
      <c r="G54" s="278"/>
      <c r="H54" s="279"/>
      <c r="I54" s="276" t="s">
        <v>713</v>
      </c>
      <c r="J54" s="277"/>
    </row>
    <row r="55" spans="1:10" s="263" customFormat="1">
      <c r="A55" s="255"/>
      <c r="B55" s="256"/>
      <c r="C55" s="267"/>
      <c r="D55" s="270" t="str">
        <f>IF(C55&lt;&gt;"",COUNT($D$21:D54)+1,"")</f>
        <v/>
      </c>
      <c r="E55" s="274"/>
      <c r="F55" s="272"/>
      <c r="G55" s="276" t="s">
        <v>618</v>
      </c>
      <c r="H55" s="276">
        <v>335</v>
      </c>
      <c r="I55" s="725">
        <v>0</v>
      </c>
      <c r="J55" s="241">
        <f t="shared" ref="J55" si="13">H55*I55</f>
        <v>0</v>
      </c>
    </row>
    <row r="56" spans="1:10" s="263" customFormat="1">
      <c r="A56" s="255"/>
      <c r="B56" s="256"/>
      <c r="C56" s="267"/>
      <c r="D56" s="270" t="str">
        <f>IF(C56&lt;&gt;"",COUNT($D$21:D55)+1,"")</f>
        <v/>
      </c>
      <c r="E56" s="274"/>
      <c r="F56" s="272"/>
      <c r="G56" s="276"/>
      <c r="H56" s="276"/>
      <c r="I56" s="276" t="s">
        <v>713</v>
      </c>
      <c r="J56" s="277"/>
    </row>
    <row r="57" spans="1:10" s="263" customFormat="1">
      <c r="A57" s="255">
        <v>402</v>
      </c>
      <c r="B57" s="256" t="s">
        <v>711</v>
      </c>
      <c r="C57" s="267" t="s">
        <v>710</v>
      </c>
      <c r="D57" s="270">
        <f>IF(C57&lt;&gt;"",COUNT($D$21:D56)+1,"")</f>
        <v>13</v>
      </c>
      <c r="E57" s="274" t="str">
        <f>A57&amp;"."&amp;B57&amp;"."&amp;C57&amp;"."&amp;D57</f>
        <v>402.02.01.13</v>
      </c>
      <c r="F57" s="272" t="s">
        <v>733</v>
      </c>
      <c r="G57" s="276"/>
      <c r="H57" s="276"/>
      <c r="I57" s="276" t="s">
        <v>713</v>
      </c>
      <c r="J57" s="277"/>
    </row>
    <row r="58" spans="1:10" s="263" customFormat="1">
      <c r="A58" s="255"/>
      <c r="B58" s="256"/>
      <c r="C58" s="267"/>
      <c r="D58" s="270" t="str">
        <f>IF(C58&lt;&gt;"",COUNT($D$21:D57)+1,"")</f>
        <v/>
      </c>
      <c r="E58" s="274"/>
      <c r="F58" s="272"/>
      <c r="G58" s="276" t="s">
        <v>717</v>
      </c>
      <c r="H58" s="276">
        <v>2025</v>
      </c>
      <c r="I58" s="725">
        <v>0</v>
      </c>
      <c r="J58" s="241">
        <f t="shared" ref="J58" si="14">H58*I58</f>
        <v>0</v>
      </c>
    </row>
    <row r="59" spans="1:10" s="263" customFormat="1">
      <c r="A59" s="255"/>
      <c r="B59" s="256"/>
      <c r="C59" s="267"/>
      <c r="D59" s="270" t="str">
        <f>IF(C59&lt;&gt;"",COUNT($D$21:D58)+1,"")</f>
        <v/>
      </c>
      <c r="E59" s="274"/>
      <c r="F59" s="280"/>
      <c r="G59" s="276"/>
      <c r="H59" s="276"/>
      <c r="I59" s="276" t="s">
        <v>713</v>
      </c>
      <c r="J59" s="277"/>
    </row>
    <row r="60" spans="1:10" s="263" customFormat="1" ht="13.15" thickBot="1">
      <c r="A60" s="255"/>
      <c r="B60" s="256"/>
      <c r="C60" s="267"/>
      <c r="D60" s="270" t="str">
        <f>IF(C60&lt;&gt;"",COUNT($D$21:D59)+1,"")</f>
        <v/>
      </c>
      <c r="E60" s="281"/>
      <c r="F60" s="280"/>
      <c r="G60" s="282"/>
      <c r="H60" s="282"/>
      <c r="I60" s="283" t="s">
        <v>713</v>
      </c>
      <c r="J60" s="283"/>
    </row>
    <row r="61" spans="1:10" s="263" customFormat="1" ht="13.15" thickBot="1">
      <c r="A61" s="255"/>
      <c r="B61" s="256"/>
      <c r="C61" s="21"/>
      <c r="D61" s="257"/>
      <c r="E61" s="284"/>
      <c r="F61" s="285" t="str">
        <f>F20</f>
        <v>Zemeljska dela</v>
      </c>
      <c r="G61" s="286"/>
      <c r="H61" s="287"/>
      <c r="I61" s="287" t="s">
        <v>713</v>
      </c>
      <c r="J61" s="248">
        <f>SUM(J21:J60)</f>
        <v>0</v>
      </c>
    </row>
    <row r="62" spans="1:10" s="263" customFormat="1" ht="13.15" thickBot="1">
      <c r="A62" s="255"/>
      <c r="B62" s="256"/>
      <c r="C62" s="21"/>
      <c r="D62" s="22"/>
      <c r="E62" s="288"/>
      <c r="F62" s="289"/>
      <c r="G62" s="290"/>
      <c r="H62" s="291"/>
      <c r="I62" s="292" t="s">
        <v>713</v>
      </c>
      <c r="J62" s="292"/>
    </row>
    <row r="63" spans="1:10" s="263" customFormat="1" ht="13.15" thickBot="1">
      <c r="A63" s="255">
        <v>402</v>
      </c>
      <c r="B63" s="256" t="s">
        <v>711</v>
      </c>
      <c r="C63" s="21" t="s">
        <v>711</v>
      </c>
      <c r="D63" s="257"/>
      <c r="E63" s="258" t="str">
        <f>A63&amp;"."&amp;B63&amp;"."&amp;C63&amp;"."&amp;D63</f>
        <v>402.02.02.</v>
      </c>
      <c r="F63" s="259" t="s">
        <v>762</v>
      </c>
      <c r="G63" s="260"/>
      <c r="H63" s="260"/>
      <c r="I63" s="261" t="s">
        <v>713</v>
      </c>
      <c r="J63" s="269"/>
    </row>
    <row r="64" spans="1:10" s="263" customFormat="1">
      <c r="A64" s="255">
        <v>402</v>
      </c>
      <c r="B64" s="256" t="s">
        <v>711</v>
      </c>
      <c r="C64" s="21" t="s">
        <v>711</v>
      </c>
      <c r="D64" s="270"/>
      <c r="E64" s="271" t="str">
        <f>A64&amp;"."&amp;B64&amp;"."&amp;C64&amp;"."&amp;D64</f>
        <v>402.02.02.</v>
      </c>
      <c r="F64" s="293" t="s">
        <v>741</v>
      </c>
      <c r="G64" s="273"/>
      <c r="H64" s="273"/>
      <c r="I64" s="294" t="s">
        <v>713</v>
      </c>
      <c r="J64" s="295"/>
    </row>
    <row r="65" spans="1:10" s="263" customFormat="1" ht="38.25">
      <c r="A65" s="255">
        <v>402</v>
      </c>
      <c r="B65" s="256" t="s">
        <v>711</v>
      </c>
      <c r="C65" s="21" t="s">
        <v>711</v>
      </c>
      <c r="D65" s="270">
        <v>1</v>
      </c>
      <c r="E65" s="274" t="str">
        <f>A65&amp;"."&amp;B65&amp;"."&amp;C65&amp;"."&amp;D65</f>
        <v>402.02.02.1</v>
      </c>
      <c r="F65" s="272" t="s">
        <v>763</v>
      </c>
      <c r="G65" s="276"/>
      <c r="H65" s="276"/>
      <c r="I65" s="276" t="s">
        <v>713</v>
      </c>
      <c r="J65" s="277"/>
    </row>
    <row r="66" spans="1:10" s="263" customFormat="1">
      <c r="A66" s="255"/>
      <c r="B66" s="256"/>
      <c r="C66" s="21"/>
      <c r="D66" s="270" t="str">
        <f>IF(C66&lt;&gt;"",COUNT($D$65:D65)+1,"")</f>
        <v/>
      </c>
      <c r="E66" s="274"/>
      <c r="F66" s="280" t="s">
        <v>764</v>
      </c>
      <c r="G66" s="276" t="s">
        <v>712</v>
      </c>
      <c r="H66" s="276">
        <v>168</v>
      </c>
      <c r="I66" s="725">
        <v>0</v>
      </c>
      <c r="J66" s="241">
        <f t="shared" ref="J66:J68" si="15">H66*I66</f>
        <v>0</v>
      </c>
    </row>
    <row r="67" spans="1:10" s="263" customFormat="1">
      <c r="A67" s="255"/>
      <c r="B67" s="256"/>
      <c r="C67" s="21"/>
      <c r="D67" s="270" t="str">
        <f>IF(C67&lt;&gt;"",COUNT($D$65:D66)+1,"")</f>
        <v/>
      </c>
      <c r="E67" s="274"/>
      <c r="F67" s="280" t="s">
        <v>765</v>
      </c>
      <c r="G67" s="276" t="s">
        <v>712</v>
      </c>
      <c r="H67" s="276">
        <v>85</v>
      </c>
      <c r="I67" s="725">
        <v>0</v>
      </c>
      <c r="J67" s="241">
        <f t="shared" si="15"/>
        <v>0</v>
      </c>
    </row>
    <row r="68" spans="1:10" s="263" customFormat="1">
      <c r="A68" s="255"/>
      <c r="B68" s="256"/>
      <c r="C68" s="21"/>
      <c r="D68" s="270" t="str">
        <f>IF(C68&lt;&gt;"",COUNT($D$65:D67)+1,"")</f>
        <v/>
      </c>
      <c r="E68" s="274"/>
      <c r="F68" s="280" t="s">
        <v>766</v>
      </c>
      <c r="G68" s="276" t="s">
        <v>712</v>
      </c>
      <c r="H68" s="276">
        <v>430</v>
      </c>
      <c r="I68" s="725">
        <v>0</v>
      </c>
      <c r="J68" s="241">
        <f t="shared" si="15"/>
        <v>0</v>
      </c>
    </row>
    <row r="69" spans="1:10" s="263" customFormat="1">
      <c r="A69" s="255"/>
      <c r="B69" s="256"/>
      <c r="C69" s="21"/>
      <c r="D69" s="270" t="str">
        <f>IF(C69&lt;&gt;"",COUNT($D$65:D66)+1,"")</f>
        <v/>
      </c>
      <c r="E69" s="274"/>
      <c r="F69" s="280"/>
      <c r="G69" s="276"/>
      <c r="H69" s="276"/>
      <c r="I69" s="276" t="s">
        <v>713</v>
      </c>
      <c r="J69" s="277"/>
    </row>
    <row r="70" spans="1:10" s="263" customFormat="1" ht="38.25">
      <c r="A70" s="255">
        <v>402</v>
      </c>
      <c r="B70" s="256" t="s">
        <v>711</v>
      </c>
      <c r="C70" s="21" t="s">
        <v>711</v>
      </c>
      <c r="D70" s="270">
        <f>IF(C70&lt;&gt;"",COUNT($D$65:D69)+1,"")</f>
        <v>2</v>
      </c>
      <c r="E70" s="274" t="str">
        <f>A70&amp;"."&amp;B70&amp;"."&amp;C70&amp;"."&amp;D70</f>
        <v>402.02.02.2</v>
      </c>
      <c r="F70" s="296" t="s">
        <v>767</v>
      </c>
      <c r="G70" s="278"/>
      <c r="H70" s="279"/>
      <c r="I70" s="276" t="s">
        <v>713</v>
      </c>
      <c r="J70" s="277"/>
    </row>
    <row r="71" spans="1:10" s="263" customFormat="1">
      <c r="A71" s="255"/>
      <c r="B71" s="256"/>
      <c r="C71" s="21"/>
      <c r="D71" s="270" t="str">
        <f>IF(C71&lt;&gt;"",COUNT($D$65:D70)+1,"")</f>
        <v/>
      </c>
      <c r="E71" s="274"/>
      <c r="F71" s="296" t="s">
        <v>768</v>
      </c>
      <c r="G71" s="276" t="s">
        <v>615</v>
      </c>
      <c r="H71" s="276">
        <v>3</v>
      </c>
      <c r="I71" s="725">
        <v>0</v>
      </c>
      <c r="J71" s="241">
        <f t="shared" ref="J71:J75" si="16">H71*I71</f>
        <v>0</v>
      </c>
    </row>
    <row r="72" spans="1:10" s="263" customFormat="1">
      <c r="A72" s="255"/>
      <c r="B72" s="256"/>
      <c r="C72" s="21"/>
      <c r="D72" s="270" t="str">
        <f>IF(C72&lt;&gt;"",COUNT($D$65:D71)+1,"")</f>
        <v/>
      </c>
      <c r="E72" s="274"/>
      <c r="F72" s="296" t="s">
        <v>769</v>
      </c>
      <c r="G72" s="276" t="s">
        <v>615</v>
      </c>
      <c r="H72" s="276">
        <v>4</v>
      </c>
      <c r="I72" s="725">
        <v>0</v>
      </c>
      <c r="J72" s="241">
        <f t="shared" si="16"/>
        <v>0</v>
      </c>
    </row>
    <row r="73" spans="1:10" s="263" customFormat="1">
      <c r="A73" s="255"/>
      <c r="B73" s="256"/>
      <c r="C73" s="21"/>
      <c r="D73" s="270" t="str">
        <f>IF(C73&lt;&gt;"",COUNT($D$65:D72)+1,"")</f>
        <v/>
      </c>
      <c r="E73" s="274"/>
      <c r="F73" s="296" t="s">
        <v>770</v>
      </c>
      <c r="G73" s="276" t="s">
        <v>615</v>
      </c>
      <c r="H73" s="276">
        <v>1</v>
      </c>
      <c r="I73" s="725">
        <v>0</v>
      </c>
      <c r="J73" s="241">
        <f t="shared" si="16"/>
        <v>0</v>
      </c>
    </row>
    <row r="74" spans="1:10" s="263" customFormat="1">
      <c r="A74" s="255"/>
      <c r="B74" s="256"/>
      <c r="C74" s="21"/>
      <c r="D74" s="270" t="str">
        <f>IF(C74&lt;&gt;"",COUNT($D$65:D72)+1,"")</f>
        <v/>
      </c>
      <c r="E74" s="274"/>
      <c r="F74" s="296" t="s">
        <v>771</v>
      </c>
      <c r="G74" s="276" t="s">
        <v>615</v>
      </c>
      <c r="H74" s="276">
        <v>1</v>
      </c>
      <c r="I74" s="725">
        <v>0</v>
      </c>
      <c r="J74" s="241">
        <f t="shared" si="16"/>
        <v>0</v>
      </c>
    </row>
    <row r="75" spans="1:10" s="263" customFormat="1">
      <c r="A75" s="255"/>
      <c r="B75" s="256"/>
      <c r="C75" s="21"/>
      <c r="D75" s="270" t="str">
        <f>IF(C75&lt;&gt;"",COUNT($D$65:D73)+1,"")</f>
        <v/>
      </c>
      <c r="E75" s="274"/>
      <c r="F75" s="296" t="s">
        <v>772</v>
      </c>
      <c r="G75" s="276" t="s">
        <v>615</v>
      </c>
      <c r="H75" s="276">
        <v>2</v>
      </c>
      <c r="I75" s="725">
        <v>0</v>
      </c>
      <c r="J75" s="241">
        <f t="shared" si="16"/>
        <v>0</v>
      </c>
    </row>
    <row r="76" spans="1:10" s="263" customFormat="1">
      <c r="A76" s="255"/>
      <c r="B76" s="256"/>
      <c r="C76" s="21"/>
      <c r="D76" s="270"/>
      <c r="E76" s="274"/>
      <c r="F76" s="296"/>
      <c r="G76" s="276"/>
      <c r="H76" s="276"/>
      <c r="I76" s="276" t="s">
        <v>713</v>
      </c>
      <c r="J76" s="277"/>
    </row>
    <row r="77" spans="1:10" s="263" customFormat="1" ht="63.75">
      <c r="A77" s="255">
        <v>402</v>
      </c>
      <c r="B77" s="256" t="s">
        <v>711</v>
      </c>
      <c r="C77" s="21" t="s">
        <v>711</v>
      </c>
      <c r="D77" s="270">
        <f>IF(C77&lt;&gt;"",COUNT($D$65:D76)+1,"")</f>
        <v>3</v>
      </c>
      <c r="E77" s="274" t="str">
        <f>A77&amp;"."&amp;B77&amp;"."&amp;C77&amp;"."&amp;D77</f>
        <v>402.02.02.3</v>
      </c>
      <c r="F77" s="296" t="s">
        <v>773</v>
      </c>
      <c r="G77" s="278"/>
      <c r="H77" s="279"/>
      <c r="I77" s="276" t="s">
        <v>713</v>
      </c>
      <c r="J77" s="277"/>
    </row>
    <row r="78" spans="1:10" s="263" customFormat="1">
      <c r="A78" s="255"/>
      <c r="B78" s="256"/>
      <c r="C78" s="21"/>
      <c r="D78" s="270" t="str">
        <f>IF(C78&lt;&gt;"",COUNT($D$65:D77)+1,"")</f>
        <v/>
      </c>
      <c r="E78" s="274"/>
      <c r="F78" s="296" t="s">
        <v>774</v>
      </c>
      <c r="G78" s="276" t="s">
        <v>645</v>
      </c>
      <c r="H78" s="276">
        <v>5</v>
      </c>
      <c r="I78" s="725">
        <v>0</v>
      </c>
      <c r="J78" s="241">
        <f t="shared" ref="J78:J84" si="17">H78*I78</f>
        <v>0</v>
      </c>
    </row>
    <row r="79" spans="1:10" s="263" customFormat="1">
      <c r="A79" s="255"/>
      <c r="B79" s="256"/>
      <c r="C79" s="21"/>
      <c r="D79" s="270" t="str">
        <f>IF(C79&lt;&gt;"",COUNT($D$65:D78)+1,"")</f>
        <v/>
      </c>
      <c r="E79" s="274"/>
      <c r="F79" s="296" t="s">
        <v>775</v>
      </c>
      <c r="G79" s="276" t="s">
        <v>645</v>
      </c>
      <c r="H79" s="276">
        <v>13</v>
      </c>
      <c r="I79" s="725">
        <v>0</v>
      </c>
      <c r="J79" s="241">
        <f t="shared" si="17"/>
        <v>0</v>
      </c>
    </row>
    <row r="80" spans="1:10" s="263" customFormat="1">
      <c r="A80" s="255"/>
      <c r="B80" s="256"/>
      <c r="C80" s="21"/>
      <c r="D80" s="270" t="str">
        <f>IF(C80&lt;&gt;"",COUNT($D$65:D79)+1,"")</f>
        <v/>
      </c>
      <c r="E80" s="274"/>
      <c r="F80" s="296" t="s">
        <v>776</v>
      </c>
      <c r="G80" s="276" t="s">
        <v>645</v>
      </c>
      <c r="H80" s="276">
        <v>2</v>
      </c>
      <c r="I80" s="725">
        <v>0</v>
      </c>
      <c r="J80" s="241">
        <f t="shared" si="17"/>
        <v>0</v>
      </c>
    </row>
    <row r="81" spans="1:10" s="263" customFormat="1">
      <c r="A81" s="255"/>
      <c r="B81" s="256"/>
      <c r="C81" s="21"/>
      <c r="D81" s="270" t="str">
        <f>IF(C81&lt;&gt;"",COUNT($D$65:D80)+1,"")</f>
        <v/>
      </c>
      <c r="E81" s="274"/>
      <c r="F81" s="296" t="s">
        <v>777</v>
      </c>
      <c r="G81" s="276" t="s">
        <v>645</v>
      </c>
      <c r="H81" s="276">
        <v>3</v>
      </c>
      <c r="I81" s="725">
        <v>0</v>
      </c>
      <c r="J81" s="241">
        <f t="shared" si="17"/>
        <v>0</v>
      </c>
    </row>
    <row r="82" spans="1:10" s="263" customFormat="1">
      <c r="A82" s="255"/>
      <c r="B82" s="256"/>
      <c r="C82" s="21"/>
      <c r="D82" s="270" t="str">
        <f>IF(C82&lt;&gt;"",COUNT($D$65:D81)+1,"")</f>
        <v/>
      </c>
      <c r="E82" s="274"/>
      <c r="F82" s="296" t="s">
        <v>778</v>
      </c>
      <c r="G82" s="276" t="s">
        <v>645</v>
      </c>
      <c r="H82" s="276">
        <v>8</v>
      </c>
      <c r="I82" s="725">
        <v>0</v>
      </c>
      <c r="J82" s="241">
        <f t="shared" si="17"/>
        <v>0</v>
      </c>
    </row>
    <row r="83" spans="1:10" s="263" customFormat="1">
      <c r="A83" s="255"/>
      <c r="B83" s="256"/>
      <c r="C83" s="21"/>
      <c r="D83" s="270" t="str">
        <f>IF(C83&lt;&gt;"",COUNT($D$65:D82)+1,"")</f>
        <v/>
      </c>
      <c r="E83" s="274"/>
      <c r="F83" s="296" t="s">
        <v>779</v>
      </c>
      <c r="G83" s="276" t="s">
        <v>645</v>
      </c>
      <c r="H83" s="276">
        <v>2</v>
      </c>
      <c r="I83" s="725">
        <v>0</v>
      </c>
      <c r="J83" s="241">
        <f t="shared" si="17"/>
        <v>0</v>
      </c>
    </row>
    <row r="84" spans="1:10" s="263" customFormat="1">
      <c r="A84" s="255"/>
      <c r="B84" s="256"/>
      <c r="C84" s="21"/>
      <c r="D84" s="270" t="str">
        <f>IF(C84&lt;&gt;"",COUNT($D$65:D83)+1,"")</f>
        <v/>
      </c>
      <c r="E84" s="274"/>
      <c r="F84" s="296" t="s">
        <v>780</v>
      </c>
      <c r="G84" s="276" t="s">
        <v>645</v>
      </c>
      <c r="H84" s="276">
        <v>3</v>
      </c>
      <c r="I84" s="725">
        <v>0</v>
      </c>
      <c r="J84" s="241">
        <f t="shared" si="17"/>
        <v>0</v>
      </c>
    </row>
    <row r="85" spans="1:10" s="263" customFormat="1">
      <c r="A85" s="255"/>
      <c r="B85" s="256"/>
      <c r="C85" s="21"/>
      <c r="D85" s="270" t="str">
        <f>IF(C85&lt;&gt;"",COUNT($D$65:D78)+1,"")</f>
        <v/>
      </c>
      <c r="E85" s="274"/>
      <c r="F85" s="296"/>
      <c r="G85" s="276"/>
      <c r="H85" s="276"/>
      <c r="I85" s="276" t="s">
        <v>713</v>
      </c>
      <c r="J85" s="277"/>
    </row>
    <row r="86" spans="1:10" s="263" customFormat="1" ht="38.25">
      <c r="A86" s="255">
        <v>402</v>
      </c>
      <c r="B86" s="256" t="s">
        <v>711</v>
      </c>
      <c r="C86" s="21" t="s">
        <v>711</v>
      </c>
      <c r="D86" s="270">
        <f>IF(C86&lt;&gt;"",COUNT($D$65:D85)+1,"")</f>
        <v>4</v>
      </c>
      <c r="E86" s="274" t="str">
        <f>A86&amp;"."&amp;B86&amp;"."&amp;C86&amp;"."&amp;D86</f>
        <v>402.02.02.4</v>
      </c>
      <c r="F86" s="296" t="s">
        <v>781</v>
      </c>
      <c r="G86" s="278"/>
      <c r="H86" s="279"/>
      <c r="I86" s="276" t="s">
        <v>713</v>
      </c>
      <c r="J86" s="277"/>
    </row>
    <row r="87" spans="1:10" s="263" customFormat="1">
      <c r="A87" s="255"/>
      <c r="B87" s="256"/>
      <c r="C87" s="21"/>
      <c r="D87" s="270" t="str">
        <f>IF(C87&lt;&gt;"",COUNT($D$65:D86)+1,"")</f>
        <v/>
      </c>
      <c r="E87" s="274"/>
      <c r="F87" s="296" t="s">
        <v>782</v>
      </c>
      <c r="G87" s="276" t="s">
        <v>615</v>
      </c>
      <c r="H87" s="276">
        <v>2</v>
      </c>
      <c r="I87" s="725">
        <v>0</v>
      </c>
      <c r="J87" s="241">
        <f t="shared" ref="J87:J89" si="18">H87*I87</f>
        <v>0</v>
      </c>
    </row>
    <row r="88" spans="1:10" s="263" customFormat="1">
      <c r="A88" s="255"/>
      <c r="B88" s="256"/>
      <c r="C88" s="21"/>
      <c r="D88" s="270" t="str">
        <f>IF(C88&lt;&gt;"",COUNT($D$65:D87)+1,"")</f>
        <v/>
      </c>
      <c r="E88" s="274"/>
      <c r="F88" s="296" t="s">
        <v>783</v>
      </c>
      <c r="G88" s="276" t="s">
        <v>615</v>
      </c>
      <c r="H88" s="276">
        <v>2</v>
      </c>
      <c r="I88" s="725">
        <v>0</v>
      </c>
      <c r="J88" s="241">
        <f t="shared" si="18"/>
        <v>0</v>
      </c>
    </row>
    <row r="89" spans="1:10" s="263" customFormat="1">
      <c r="A89" s="255"/>
      <c r="B89" s="256"/>
      <c r="C89" s="21"/>
      <c r="D89" s="270" t="str">
        <f>IF(C89&lt;&gt;"",COUNT($D$65:D88)+1,"")</f>
        <v/>
      </c>
      <c r="E89" s="274"/>
      <c r="F89" s="296" t="s">
        <v>784</v>
      </c>
      <c r="G89" s="276" t="s">
        <v>615</v>
      </c>
      <c r="H89" s="276">
        <v>4</v>
      </c>
      <c r="I89" s="725">
        <v>0</v>
      </c>
      <c r="J89" s="241">
        <f t="shared" si="18"/>
        <v>0</v>
      </c>
    </row>
    <row r="90" spans="1:10" s="263" customFormat="1">
      <c r="A90" s="255"/>
      <c r="B90" s="256"/>
      <c r="C90" s="21"/>
      <c r="D90" s="270" t="str">
        <f>IF(C90&lt;&gt;"",COUNT($D$65:D87)+1,"")</f>
        <v/>
      </c>
      <c r="E90" s="274"/>
      <c r="F90" s="296"/>
      <c r="G90" s="276"/>
      <c r="H90" s="276"/>
      <c r="I90" s="276" t="s">
        <v>713</v>
      </c>
      <c r="J90" s="277"/>
    </row>
    <row r="91" spans="1:10" s="263" customFormat="1" ht="38.25">
      <c r="A91" s="255">
        <v>402</v>
      </c>
      <c r="B91" s="256" t="s">
        <v>711</v>
      </c>
      <c r="C91" s="21" t="s">
        <v>711</v>
      </c>
      <c r="D91" s="270">
        <f>IF(C91&lt;&gt;"",COUNT($D$65:D90)+1,"")</f>
        <v>5</v>
      </c>
      <c r="E91" s="274" t="str">
        <f>A91&amp;"."&amp;B91&amp;"."&amp;C91&amp;"."&amp;D91</f>
        <v>402.02.02.5</v>
      </c>
      <c r="F91" s="296" t="s">
        <v>785</v>
      </c>
      <c r="G91" s="278"/>
      <c r="H91" s="279"/>
      <c r="I91" s="276" t="s">
        <v>713</v>
      </c>
      <c r="J91" s="277"/>
    </row>
    <row r="92" spans="1:10" s="263" customFormat="1">
      <c r="A92" s="255"/>
      <c r="B92" s="256"/>
      <c r="C92" s="21"/>
      <c r="D92" s="270" t="str">
        <f>IF(C92&lt;&gt;"",COUNT($D$65:D91)+1,"")</f>
        <v/>
      </c>
      <c r="E92" s="274"/>
      <c r="F92" s="296" t="s">
        <v>786</v>
      </c>
      <c r="G92" s="276" t="s">
        <v>615</v>
      </c>
      <c r="H92" s="276">
        <v>2</v>
      </c>
      <c r="I92" s="725">
        <v>0</v>
      </c>
      <c r="J92" s="241">
        <f t="shared" ref="J92:J93" si="19">H92*I92</f>
        <v>0</v>
      </c>
    </row>
    <row r="93" spans="1:10" s="263" customFormat="1">
      <c r="A93" s="255"/>
      <c r="B93" s="256"/>
      <c r="C93" s="21"/>
      <c r="D93" s="270" t="str">
        <f>IF(C93&lt;&gt;"",COUNT($D$65:D92)+1,"")</f>
        <v/>
      </c>
      <c r="E93" s="274"/>
      <c r="F93" s="296" t="s">
        <v>787</v>
      </c>
      <c r="G93" s="276" t="s">
        <v>615</v>
      </c>
      <c r="H93" s="276">
        <v>4</v>
      </c>
      <c r="I93" s="725">
        <v>0</v>
      </c>
      <c r="J93" s="241">
        <f t="shared" si="19"/>
        <v>0</v>
      </c>
    </row>
    <row r="94" spans="1:10" s="263" customFormat="1">
      <c r="A94" s="255"/>
      <c r="B94" s="256"/>
      <c r="C94" s="21"/>
      <c r="D94" s="270"/>
      <c r="E94" s="274"/>
      <c r="F94" s="296"/>
      <c r="G94" s="276"/>
      <c r="H94" s="276"/>
      <c r="I94" s="276" t="s">
        <v>713</v>
      </c>
      <c r="J94" s="277"/>
    </row>
    <row r="95" spans="1:10" s="263" customFormat="1" ht="38.25">
      <c r="A95" s="255">
        <v>402</v>
      </c>
      <c r="B95" s="256" t="s">
        <v>711</v>
      </c>
      <c r="C95" s="21" t="s">
        <v>711</v>
      </c>
      <c r="D95" s="270">
        <f>IF(C95&lt;&gt;"",COUNT($D$65:D93)+1,"")</f>
        <v>6</v>
      </c>
      <c r="E95" s="274" t="str">
        <f>A95&amp;"."&amp;B95&amp;"."&amp;C95&amp;"."&amp;D95</f>
        <v>402.02.02.6</v>
      </c>
      <c r="F95" s="296" t="s">
        <v>788</v>
      </c>
      <c r="G95" s="278"/>
      <c r="H95" s="279"/>
      <c r="I95" s="276" t="s">
        <v>713</v>
      </c>
      <c r="J95" s="277"/>
    </row>
    <row r="96" spans="1:10" s="263" customFormat="1">
      <c r="A96" s="255"/>
      <c r="B96" s="256"/>
      <c r="C96" s="21"/>
      <c r="D96" s="270" t="str">
        <f>IF(C96&lt;&gt;"",COUNT($D$65:D95)+1,"")</f>
        <v/>
      </c>
      <c r="E96" s="274"/>
      <c r="F96" s="296" t="s">
        <v>789</v>
      </c>
      <c r="G96" s="276" t="s">
        <v>615</v>
      </c>
      <c r="H96" s="276">
        <v>1</v>
      </c>
      <c r="I96" s="725">
        <v>0</v>
      </c>
      <c r="J96" s="241">
        <f t="shared" ref="J96:J98" si="20">H96*I96</f>
        <v>0</v>
      </c>
    </row>
    <row r="97" spans="1:10" s="263" customFormat="1">
      <c r="A97" s="255"/>
      <c r="B97" s="256"/>
      <c r="C97" s="21"/>
      <c r="D97" s="270" t="str">
        <f>IF(C97&lt;&gt;"",COUNT($D$65:D96)+1,"")</f>
        <v/>
      </c>
      <c r="E97" s="274"/>
      <c r="F97" s="296" t="s">
        <v>790</v>
      </c>
      <c r="G97" s="276" t="s">
        <v>615</v>
      </c>
      <c r="H97" s="276">
        <v>1</v>
      </c>
      <c r="I97" s="725">
        <v>0</v>
      </c>
      <c r="J97" s="241">
        <f t="shared" si="20"/>
        <v>0</v>
      </c>
    </row>
    <row r="98" spans="1:10" s="263" customFormat="1">
      <c r="A98" s="255"/>
      <c r="B98" s="256"/>
      <c r="C98" s="21"/>
      <c r="D98" s="270" t="str">
        <f>IF(C98&lt;&gt;"",COUNT($D$65:D97)+1,"")</f>
        <v/>
      </c>
      <c r="E98" s="274"/>
      <c r="F98" s="296" t="s">
        <v>791</v>
      </c>
      <c r="G98" s="276" t="s">
        <v>615</v>
      </c>
      <c r="H98" s="276">
        <v>2</v>
      </c>
      <c r="I98" s="725">
        <v>0</v>
      </c>
      <c r="J98" s="241">
        <f t="shared" si="20"/>
        <v>0</v>
      </c>
    </row>
    <row r="99" spans="1:10" s="263" customFormat="1">
      <c r="A99" s="255"/>
      <c r="B99" s="256"/>
      <c r="C99" s="21"/>
      <c r="D99" s="270" t="str">
        <f>IF(C99&lt;&gt;"",COUNT($D$65:D92)+1,"")</f>
        <v/>
      </c>
      <c r="E99" s="274"/>
      <c r="F99" s="296"/>
      <c r="G99" s="276"/>
      <c r="H99" s="276"/>
      <c r="I99" s="276" t="s">
        <v>713</v>
      </c>
      <c r="J99" s="277"/>
    </row>
    <row r="100" spans="1:10" s="263" customFormat="1" ht="25.5">
      <c r="A100" s="255">
        <v>402</v>
      </c>
      <c r="B100" s="256" t="s">
        <v>711</v>
      </c>
      <c r="C100" s="21" t="s">
        <v>711</v>
      </c>
      <c r="D100" s="270">
        <f>IF(C100&lt;&gt;"",COUNT($D$65:D99)+1,"")</f>
        <v>7</v>
      </c>
      <c r="E100" s="274" t="str">
        <f>A100&amp;"."&amp;B100&amp;"."&amp;C100&amp;"."&amp;D100</f>
        <v>402.02.02.7</v>
      </c>
      <c r="F100" s="296" t="s">
        <v>748</v>
      </c>
      <c r="G100" s="278"/>
      <c r="H100" s="279"/>
      <c r="I100" s="276" t="s">
        <v>713</v>
      </c>
      <c r="J100" s="277"/>
    </row>
    <row r="101" spans="1:10" s="263" customFormat="1" ht="13.5">
      <c r="A101" s="255"/>
      <c r="B101" s="256"/>
      <c r="C101" s="21"/>
      <c r="D101" s="270" t="str">
        <f>IF(C101&lt;&gt;"",COUNT($D$65:D100)+1,"")</f>
        <v/>
      </c>
      <c r="E101" s="274"/>
      <c r="F101" s="296" t="s">
        <v>749</v>
      </c>
      <c r="G101" s="278"/>
      <c r="H101" s="279"/>
      <c r="I101" s="276" t="s">
        <v>713</v>
      </c>
      <c r="J101" s="277"/>
    </row>
    <row r="102" spans="1:10" s="263" customFormat="1">
      <c r="A102" s="255"/>
      <c r="B102" s="256"/>
      <c r="C102" s="21"/>
      <c r="D102" s="270" t="str">
        <f>IF(C102&lt;&gt;"",COUNT($D$65:D101)+1,"")</f>
        <v/>
      </c>
      <c r="E102" s="274"/>
      <c r="F102" s="296" t="s">
        <v>792</v>
      </c>
      <c r="G102" s="276" t="s">
        <v>615</v>
      </c>
      <c r="H102" s="276">
        <v>6</v>
      </c>
      <c r="I102" s="725">
        <v>0</v>
      </c>
      <c r="J102" s="241">
        <f t="shared" ref="J102:J104" si="21">H102*I102</f>
        <v>0</v>
      </c>
    </row>
    <row r="103" spans="1:10" s="263" customFormat="1">
      <c r="A103" s="255"/>
      <c r="B103" s="256"/>
      <c r="C103" s="21"/>
      <c r="D103" s="270" t="str">
        <f>IF(C103&lt;&gt;"",COUNT($D$65:D102)+1,"")</f>
        <v/>
      </c>
      <c r="E103" s="274"/>
      <c r="F103" s="296" t="s">
        <v>793</v>
      </c>
      <c r="G103" s="276" t="s">
        <v>615</v>
      </c>
      <c r="H103" s="276">
        <v>4</v>
      </c>
      <c r="I103" s="725">
        <v>0</v>
      </c>
      <c r="J103" s="241">
        <f t="shared" si="21"/>
        <v>0</v>
      </c>
    </row>
    <row r="104" spans="1:10" s="263" customFormat="1">
      <c r="A104" s="255"/>
      <c r="B104" s="256"/>
      <c r="C104" s="21"/>
      <c r="D104" s="270" t="str">
        <f>IF(C104&lt;&gt;"",COUNT($D$65:D103)+1,"")</f>
        <v/>
      </c>
      <c r="E104" s="274"/>
      <c r="F104" s="296" t="s">
        <v>794</v>
      </c>
      <c r="G104" s="276" t="s">
        <v>615</v>
      </c>
      <c r="H104" s="276">
        <v>4</v>
      </c>
      <c r="I104" s="725">
        <v>0</v>
      </c>
      <c r="J104" s="241">
        <f t="shared" si="21"/>
        <v>0</v>
      </c>
    </row>
    <row r="105" spans="1:10" s="263" customFormat="1">
      <c r="A105" s="255"/>
      <c r="B105" s="256"/>
      <c r="C105" s="21"/>
      <c r="D105" s="270"/>
      <c r="E105" s="274"/>
      <c r="F105" s="296"/>
      <c r="G105" s="276"/>
      <c r="H105" s="276"/>
      <c r="I105" s="276" t="s">
        <v>713</v>
      </c>
      <c r="J105" s="277"/>
    </row>
    <row r="106" spans="1:10" s="263" customFormat="1" ht="63.75">
      <c r="A106" s="255">
        <v>402</v>
      </c>
      <c r="B106" s="256" t="s">
        <v>711</v>
      </c>
      <c r="C106" s="21" t="s">
        <v>711</v>
      </c>
      <c r="D106" s="270">
        <f>IF(C106&lt;&gt;"",COUNT($D$65:D104)+1,"")</f>
        <v>8</v>
      </c>
      <c r="E106" s="274" t="str">
        <f>A106&amp;"."&amp;B106&amp;"."&amp;C106&amp;"."&amp;D106</f>
        <v>402.02.02.8</v>
      </c>
      <c r="F106" s="296" t="s">
        <v>795</v>
      </c>
      <c r="G106" s="278"/>
      <c r="H106" s="279"/>
      <c r="I106" s="276" t="s">
        <v>713</v>
      </c>
      <c r="J106" s="277"/>
    </row>
    <row r="107" spans="1:10" s="263" customFormat="1">
      <c r="A107" s="255"/>
      <c r="B107" s="256"/>
      <c r="C107" s="21"/>
      <c r="D107" s="270" t="str">
        <f>IF(C107&lt;&gt;"",COUNT($D$65:D106)+1,"")</f>
        <v/>
      </c>
      <c r="E107" s="274"/>
      <c r="F107" s="296" t="s">
        <v>796</v>
      </c>
      <c r="G107" s="276" t="s">
        <v>615</v>
      </c>
      <c r="H107" s="276">
        <v>6</v>
      </c>
      <c r="I107" s="725">
        <v>0</v>
      </c>
      <c r="J107" s="241">
        <f>H107*I107</f>
        <v>0</v>
      </c>
    </row>
    <row r="108" spans="1:10" s="263" customFormat="1">
      <c r="A108" s="255"/>
      <c r="B108" s="256"/>
      <c r="C108" s="21"/>
      <c r="D108" s="270"/>
      <c r="E108" s="274"/>
      <c r="F108" s="296"/>
      <c r="G108" s="276"/>
      <c r="H108" s="276"/>
      <c r="I108" s="276" t="s">
        <v>713</v>
      </c>
      <c r="J108" s="277"/>
    </row>
    <row r="109" spans="1:10" s="263" customFormat="1" ht="38.25">
      <c r="A109" s="255">
        <v>402</v>
      </c>
      <c r="B109" s="256" t="s">
        <v>711</v>
      </c>
      <c r="C109" s="21" t="s">
        <v>711</v>
      </c>
      <c r="D109" s="270">
        <f>IF(C109&lt;&gt;"",COUNT($D$65:D106)+1,"")</f>
        <v>9</v>
      </c>
      <c r="E109" s="274" t="str">
        <f>A109&amp;"."&amp;B109&amp;"."&amp;C109&amp;"."&amp;D109</f>
        <v>402.02.02.9</v>
      </c>
      <c r="F109" s="296" t="s">
        <v>797</v>
      </c>
      <c r="G109" s="278"/>
      <c r="H109" s="279"/>
      <c r="I109" s="276" t="s">
        <v>713</v>
      </c>
      <c r="J109" s="277"/>
    </row>
    <row r="110" spans="1:10" s="263" customFormat="1">
      <c r="A110" s="255"/>
      <c r="B110" s="256"/>
      <c r="C110" s="21"/>
      <c r="D110" s="270" t="str">
        <f>IF(C110&lt;&gt;"",COUNT($D$65:D109)+1,"")</f>
        <v/>
      </c>
      <c r="E110" s="274"/>
      <c r="F110" s="296" t="s">
        <v>798</v>
      </c>
      <c r="G110" s="276" t="s">
        <v>615</v>
      </c>
      <c r="H110" s="276">
        <v>6</v>
      </c>
      <c r="I110" s="725">
        <v>0</v>
      </c>
      <c r="J110" s="241">
        <f>H110*I110</f>
        <v>0</v>
      </c>
    </row>
    <row r="111" spans="1:10" s="263" customFormat="1">
      <c r="A111" s="255"/>
      <c r="B111" s="256"/>
      <c r="C111" s="21"/>
      <c r="D111" s="270"/>
      <c r="E111" s="274"/>
      <c r="F111" s="296"/>
      <c r="G111" s="276"/>
      <c r="H111" s="276"/>
      <c r="I111" s="276" t="s">
        <v>713</v>
      </c>
      <c r="J111" s="277"/>
    </row>
    <row r="112" spans="1:10" s="263" customFormat="1" ht="38.25">
      <c r="A112" s="255">
        <v>402</v>
      </c>
      <c r="B112" s="256" t="s">
        <v>711</v>
      </c>
      <c r="C112" s="21" t="s">
        <v>711</v>
      </c>
      <c r="D112" s="270">
        <f>IF(C112&lt;&gt;"",COUNT($D$65:D108)+1,"")</f>
        <v>9</v>
      </c>
      <c r="E112" s="274" t="str">
        <f>A112&amp;"."&amp;B112&amp;"."&amp;C112&amp;"."&amp;D112</f>
        <v>402.02.02.9</v>
      </c>
      <c r="F112" s="296" t="s">
        <v>799</v>
      </c>
      <c r="G112" s="278"/>
      <c r="H112" s="279"/>
      <c r="I112" s="276" t="s">
        <v>713</v>
      </c>
      <c r="J112" s="277"/>
    </row>
    <row r="113" spans="1:10" s="263" customFormat="1">
      <c r="A113" s="255"/>
      <c r="B113" s="256"/>
      <c r="C113" s="21"/>
      <c r="D113" s="270" t="str">
        <f>IF(C113&lt;&gt;"",COUNT($D$65:D112)+1,"")</f>
        <v/>
      </c>
      <c r="E113" s="274"/>
      <c r="F113" s="296" t="s">
        <v>800</v>
      </c>
      <c r="G113" s="276" t="s">
        <v>615</v>
      </c>
      <c r="H113" s="276">
        <v>6</v>
      </c>
      <c r="I113" s="725">
        <v>0</v>
      </c>
      <c r="J113" s="241">
        <f>H113*I113</f>
        <v>0</v>
      </c>
    </row>
    <row r="114" spans="1:10" s="263" customFormat="1">
      <c r="A114" s="255"/>
      <c r="B114" s="256"/>
      <c r="C114" s="21"/>
      <c r="D114" s="270"/>
      <c r="E114" s="274"/>
      <c r="F114" s="296"/>
      <c r="G114" s="276"/>
      <c r="H114" s="276"/>
      <c r="I114" s="276" t="s">
        <v>713</v>
      </c>
      <c r="J114" s="277"/>
    </row>
    <row r="115" spans="1:10" s="263" customFormat="1" ht="43.05" customHeight="1">
      <c r="A115" s="255">
        <v>402</v>
      </c>
      <c r="B115" s="256" t="s">
        <v>711</v>
      </c>
      <c r="C115" s="21" t="s">
        <v>711</v>
      </c>
      <c r="D115" s="270">
        <f>IF(C115&lt;&gt;"",COUNT($D$65:D114)+1,"")</f>
        <v>11</v>
      </c>
      <c r="E115" s="274" t="str">
        <f>A115&amp;"."&amp;B115&amp;"."&amp;C115&amp;"."&amp;D115</f>
        <v>402.02.02.11</v>
      </c>
      <c r="F115" s="296" t="s">
        <v>801</v>
      </c>
      <c r="G115" s="278"/>
      <c r="H115" s="279"/>
      <c r="I115" s="276" t="s">
        <v>713</v>
      </c>
      <c r="J115" s="277"/>
    </row>
    <row r="116" spans="1:10" s="263" customFormat="1">
      <c r="A116" s="255"/>
      <c r="B116" s="256"/>
      <c r="C116" s="21"/>
      <c r="D116" s="270" t="str">
        <f>IF(C116&lt;&gt;"",COUNT($D$65:D115)+1,"")</f>
        <v/>
      </c>
      <c r="E116" s="274"/>
      <c r="F116" s="296" t="s">
        <v>802</v>
      </c>
      <c r="G116" s="276" t="s">
        <v>615</v>
      </c>
      <c r="H116" s="276">
        <v>1</v>
      </c>
      <c r="I116" s="725">
        <v>0</v>
      </c>
      <c r="J116" s="241">
        <f t="shared" ref="J116:J117" si="22">H116*I116</f>
        <v>0</v>
      </c>
    </row>
    <row r="117" spans="1:10" s="263" customFormat="1">
      <c r="A117" s="255"/>
      <c r="B117" s="256"/>
      <c r="C117" s="21"/>
      <c r="D117" s="270" t="str">
        <f>IF(C117&lt;&gt;"",COUNT($D$65:D116)+1,"")</f>
        <v/>
      </c>
      <c r="E117" s="274"/>
      <c r="F117" s="296" t="s">
        <v>803</v>
      </c>
      <c r="G117" s="276" t="s">
        <v>615</v>
      </c>
      <c r="H117" s="276">
        <v>1</v>
      </c>
      <c r="I117" s="725">
        <v>0</v>
      </c>
      <c r="J117" s="241">
        <f t="shared" si="22"/>
        <v>0</v>
      </c>
    </row>
    <row r="118" spans="1:10" s="263" customFormat="1">
      <c r="A118" s="255"/>
      <c r="B118" s="256"/>
      <c r="C118" s="21"/>
      <c r="D118" s="270"/>
      <c r="E118" s="274"/>
      <c r="F118" s="296"/>
      <c r="G118" s="276"/>
      <c r="H118" s="276"/>
      <c r="I118" s="276" t="s">
        <v>713</v>
      </c>
      <c r="J118" s="277"/>
    </row>
    <row r="119" spans="1:10" s="263" customFormat="1" ht="13.5">
      <c r="A119" s="255">
        <v>402</v>
      </c>
      <c r="B119" s="256" t="s">
        <v>711</v>
      </c>
      <c r="C119" s="21" t="s">
        <v>711</v>
      </c>
      <c r="D119" s="270">
        <f>IF(C119&lt;&gt;"",COUNT($D$65:D117)+1,"")</f>
        <v>12</v>
      </c>
      <c r="E119" s="274" t="str">
        <f>A119&amp;"."&amp;B119&amp;"."&amp;C119&amp;"."&amp;D119</f>
        <v>402.02.02.12</v>
      </c>
      <c r="F119" s="296" t="s">
        <v>804</v>
      </c>
      <c r="G119" s="278"/>
      <c r="H119" s="279"/>
      <c r="I119" s="276" t="s">
        <v>713</v>
      </c>
      <c r="J119" s="277"/>
    </row>
    <row r="120" spans="1:10" s="263" customFormat="1">
      <c r="A120" s="255"/>
      <c r="B120" s="256"/>
      <c r="C120" s="21"/>
      <c r="D120" s="270" t="str">
        <f>IF(C120&lt;&gt;"",COUNT($D$65:D119)+1,"")</f>
        <v/>
      </c>
      <c r="E120" s="274"/>
      <c r="F120" s="296" t="s">
        <v>752</v>
      </c>
      <c r="G120" s="276" t="s">
        <v>615</v>
      </c>
      <c r="H120" s="276">
        <v>6</v>
      </c>
      <c r="I120" s="725">
        <v>0</v>
      </c>
      <c r="J120" s="241">
        <f>H120*I120</f>
        <v>0</v>
      </c>
    </row>
    <row r="121" spans="1:10" s="263" customFormat="1">
      <c r="A121" s="255"/>
      <c r="B121" s="256"/>
      <c r="C121" s="21"/>
      <c r="D121" s="270" t="str">
        <f>IF(C121&lt;&gt;"",COUNT($D$65:D116)+1,"")</f>
        <v/>
      </c>
      <c r="E121" s="274"/>
      <c r="F121" s="296"/>
      <c r="G121" s="276"/>
      <c r="H121" s="276"/>
      <c r="I121" s="276" t="s">
        <v>713</v>
      </c>
      <c r="J121" s="277"/>
    </row>
    <row r="122" spans="1:10" s="263" customFormat="1" ht="13.5">
      <c r="A122" s="255">
        <v>402</v>
      </c>
      <c r="B122" s="256" t="s">
        <v>711</v>
      </c>
      <c r="C122" s="21" t="s">
        <v>711</v>
      </c>
      <c r="D122" s="270">
        <f>IF(C122&lt;&gt;"",COUNT($D$65:D121)+1,"")</f>
        <v>13</v>
      </c>
      <c r="E122" s="274" t="str">
        <f>A122&amp;"."&amp;B122&amp;"."&amp;C122&amp;"."&amp;D122</f>
        <v>402.02.02.13</v>
      </c>
      <c r="F122" s="296" t="s">
        <v>751</v>
      </c>
      <c r="G122" s="278"/>
      <c r="H122" s="279"/>
      <c r="I122" s="276" t="s">
        <v>713</v>
      </c>
      <c r="J122" s="277"/>
    </row>
    <row r="123" spans="1:10" s="263" customFormat="1">
      <c r="A123" s="255"/>
      <c r="B123" s="256"/>
      <c r="C123" s="21"/>
      <c r="D123" s="270" t="str">
        <f>IF(C123&lt;&gt;"",COUNT($D$65:D122)+1,"")</f>
        <v/>
      </c>
      <c r="E123" s="274"/>
      <c r="F123" s="296" t="s">
        <v>752</v>
      </c>
      <c r="G123" s="276" t="s">
        <v>615</v>
      </c>
      <c r="H123" s="276">
        <v>16</v>
      </c>
      <c r="I123" s="725">
        <v>0</v>
      </c>
      <c r="J123" s="241">
        <f>H123*I123</f>
        <v>0</v>
      </c>
    </row>
    <row r="124" spans="1:10" s="263" customFormat="1">
      <c r="A124" s="255"/>
      <c r="B124" s="256"/>
      <c r="C124" s="21"/>
      <c r="D124" s="270" t="str">
        <f>IF(C124&lt;&gt;"",COUNT($D$65:D102)+1,"")</f>
        <v/>
      </c>
      <c r="E124" s="274"/>
      <c r="F124" s="296"/>
      <c r="G124" s="276"/>
      <c r="H124" s="276"/>
      <c r="I124" s="276" t="s">
        <v>713</v>
      </c>
      <c r="J124" s="277"/>
    </row>
    <row r="125" spans="1:10" s="263" customFormat="1" ht="13.5">
      <c r="A125" s="255">
        <v>402</v>
      </c>
      <c r="B125" s="256" t="s">
        <v>711</v>
      </c>
      <c r="C125" s="21" t="s">
        <v>711</v>
      </c>
      <c r="D125" s="270">
        <f>IF(C125&lt;&gt;"",COUNT($D$65:D124)+1,"")</f>
        <v>14</v>
      </c>
      <c r="E125" s="274" t="str">
        <f>A125&amp;"."&amp;B125&amp;"."&amp;C125&amp;"."&amp;D125</f>
        <v>402.02.02.14</v>
      </c>
      <c r="F125" s="296" t="s">
        <v>753</v>
      </c>
      <c r="G125" s="278"/>
      <c r="H125" s="279"/>
      <c r="I125" s="276" t="s">
        <v>713</v>
      </c>
      <c r="J125" s="277"/>
    </row>
    <row r="126" spans="1:10" s="263" customFormat="1">
      <c r="A126" s="255"/>
      <c r="B126" s="256"/>
      <c r="C126" s="21"/>
      <c r="D126" s="270" t="str">
        <f>IF(C126&lt;&gt;"",COUNT($D$65:D125)+1,"")</f>
        <v/>
      </c>
      <c r="E126" s="274"/>
      <c r="F126" s="280"/>
      <c r="G126" s="276" t="s">
        <v>712</v>
      </c>
      <c r="H126" s="276">
        <v>683</v>
      </c>
      <c r="I126" s="725">
        <v>0</v>
      </c>
      <c r="J126" s="241">
        <f>H126*I126</f>
        <v>0</v>
      </c>
    </row>
    <row r="127" spans="1:10" s="263" customFormat="1">
      <c r="A127" s="255"/>
      <c r="B127" s="256"/>
      <c r="C127" s="21"/>
      <c r="D127" s="270" t="str">
        <f>IF(C127&lt;&gt;"",COUNT($D$65:D126)+1,"")</f>
        <v/>
      </c>
      <c r="E127" s="274"/>
      <c r="F127" s="280"/>
      <c r="G127" s="276"/>
      <c r="H127" s="276"/>
      <c r="I127" s="276" t="s">
        <v>713</v>
      </c>
      <c r="J127" s="277"/>
    </row>
    <row r="128" spans="1:10" s="263" customFormat="1" ht="25.5">
      <c r="A128" s="255">
        <v>402</v>
      </c>
      <c r="B128" s="256" t="s">
        <v>711</v>
      </c>
      <c r="C128" s="21" t="s">
        <v>711</v>
      </c>
      <c r="D128" s="270">
        <f>IF(C128&lt;&gt;"",COUNT($D$65:D127)+1,"")</f>
        <v>15</v>
      </c>
      <c r="E128" s="274" t="str">
        <f>A128&amp;"."&amp;B128&amp;"."&amp;C128&amp;"."&amp;D128</f>
        <v>402.02.02.15</v>
      </c>
      <c r="F128" s="296" t="s">
        <v>754</v>
      </c>
      <c r="G128" s="278"/>
      <c r="H128" s="279"/>
      <c r="I128" s="276" t="s">
        <v>713</v>
      </c>
      <c r="J128" s="277"/>
    </row>
    <row r="129" spans="1:10" s="263" customFormat="1">
      <c r="A129" s="255"/>
      <c r="B129" s="256"/>
      <c r="C129" s="21"/>
      <c r="D129" s="270" t="str">
        <f>IF(C129&lt;&gt;"",COUNT($D$65:D128)+1,"")</f>
        <v/>
      </c>
      <c r="E129" s="274"/>
      <c r="F129" s="296" t="s">
        <v>730</v>
      </c>
      <c r="G129" s="276" t="s">
        <v>615</v>
      </c>
      <c r="H129" s="276">
        <v>1</v>
      </c>
      <c r="I129" s="725">
        <v>0</v>
      </c>
      <c r="J129" s="241">
        <f>H129*I129</f>
        <v>0</v>
      </c>
    </row>
    <row r="130" spans="1:10" s="263" customFormat="1">
      <c r="A130" s="255"/>
      <c r="B130" s="256"/>
      <c r="C130" s="21"/>
      <c r="D130" s="270"/>
      <c r="E130" s="274"/>
      <c r="F130" s="296"/>
      <c r="G130" s="276"/>
      <c r="H130" s="276"/>
      <c r="I130" s="276" t="s">
        <v>713</v>
      </c>
      <c r="J130" s="277"/>
    </row>
    <row r="131" spans="1:10" s="263" customFormat="1" ht="51">
      <c r="A131" s="255">
        <v>402</v>
      </c>
      <c r="B131" s="256" t="s">
        <v>711</v>
      </c>
      <c r="C131" s="21" t="s">
        <v>711</v>
      </c>
      <c r="D131" s="270">
        <f>IF(C131&lt;&gt;"",COUNT($D$65:D128)+1,"")</f>
        <v>16</v>
      </c>
      <c r="E131" s="274" t="str">
        <f>A131&amp;"."&amp;B131&amp;"."&amp;C131&amp;"."&amp;D131</f>
        <v>402.02.02.16</v>
      </c>
      <c r="F131" s="296" t="s">
        <v>1132</v>
      </c>
      <c r="G131" s="278"/>
      <c r="H131" s="279"/>
      <c r="I131" s="276" t="s">
        <v>713</v>
      </c>
      <c r="J131" s="277"/>
    </row>
    <row r="132" spans="1:10" s="263" customFormat="1">
      <c r="A132" s="255"/>
      <c r="B132" s="256"/>
      <c r="C132" s="21"/>
      <c r="D132" s="270" t="str">
        <f>IF(C132&lt;&gt;"",COUNT($D$65:D131)+1,"")</f>
        <v/>
      </c>
      <c r="E132" s="274"/>
      <c r="F132" s="296"/>
      <c r="G132" s="276" t="s">
        <v>615</v>
      </c>
      <c r="H132" s="276">
        <v>1</v>
      </c>
      <c r="I132" s="725">
        <v>0</v>
      </c>
      <c r="J132" s="241">
        <f>H132*I132</f>
        <v>0</v>
      </c>
    </row>
    <row r="133" spans="1:10" s="263" customFormat="1">
      <c r="A133" s="255"/>
      <c r="B133" s="256"/>
      <c r="C133" s="21"/>
      <c r="D133" s="270" t="str">
        <f>IF(C133&lt;&gt;"",COUNT($D$65:D132)+1,"")</f>
        <v/>
      </c>
      <c r="E133" s="274"/>
      <c r="F133" s="296"/>
      <c r="G133" s="276"/>
      <c r="H133" s="276"/>
      <c r="I133" s="276" t="s">
        <v>713</v>
      </c>
      <c r="J133" s="277"/>
    </row>
    <row r="134" spans="1:10" s="263" customFormat="1" ht="38.25">
      <c r="A134" s="255">
        <v>402</v>
      </c>
      <c r="B134" s="256" t="s">
        <v>711</v>
      </c>
      <c r="C134" s="21" t="s">
        <v>711</v>
      </c>
      <c r="D134" s="270">
        <f>IF(C134&lt;&gt;"",COUNT($D$65:D133)+1,"")</f>
        <v>17</v>
      </c>
      <c r="E134" s="274" t="str">
        <f>A134&amp;"."&amp;B134&amp;"."&amp;C134&amp;"."&amp;D134</f>
        <v>402.02.02.17</v>
      </c>
      <c r="F134" s="296" t="s">
        <v>1133</v>
      </c>
      <c r="G134" s="278"/>
      <c r="H134" s="279"/>
      <c r="I134" s="276" t="s">
        <v>713</v>
      </c>
      <c r="J134" s="277"/>
    </row>
    <row r="135" spans="1:10" s="263" customFormat="1">
      <c r="A135" s="255"/>
      <c r="B135" s="256"/>
      <c r="C135" s="21"/>
      <c r="D135" s="270" t="str">
        <f>IF(C135&lt;&gt;"",COUNT($D$65:D134)+1,"")</f>
        <v/>
      </c>
      <c r="E135" s="274"/>
      <c r="F135" s="296" t="s">
        <v>756</v>
      </c>
      <c r="G135" s="276" t="s">
        <v>615</v>
      </c>
      <c r="H135" s="276">
        <v>1</v>
      </c>
      <c r="I135" s="725">
        <v>0</v>
      </c>
      <c r="J135" s="241">
        <f>H135*I135</f>
        <v>0</v>
      </c>
    </row>
    <row r="136" spans="1:10" s="263" customFormat="1">
      <c r="A136" s="255"/>
      <c r="B136" s="256"/>
      <c r="C136" s="21"/>
      <c r="D136" s="270"/>
      <c r="E136" s="274"/>
      <c r="F136" s="296"/>
      <c r="G136" s="276"/>
      <c r="H136" s="276"/>
      <c r="I136" s="276" t="s">
        <v>713</v>
      </c>
      <c r="J136" s="277"/>
    </row>
    <row r="137" spans="1:10" s="263" customFormat="1" ht="25.5">
      <c r="A137" s="255">
        <v>402</v>
      </c>
      <c r="B137" s="256" t="s">
        <v>711</v>
      </c>
      <c r="C137" s="21" t="s">
        <v>711</v>
      </c>
      <c r="D137" s="270">
        <f>IF(C137&lt;&gt;"",COUNT($D$65:D133)+1,"")</f>
        <v>17</v>
      </c>
      <c r="E137" s="274" t="str">
        <f>A137&amp;"."&amp;B137&amp;"."&amp;C137&amp;"."&amp;D137</f>
        <v>402.02.02.17</v>
      </c>
      <c r="F137" s="296" t="s">
        <v>757</v>
      </c>
      <c r="G137" s="278"/>
      <c r="H137" s="279"/>
      <c r="I137" s="276" t="s">
        <v>713</v>
      </c>
      <c r="J137" s="277"/>
    </row>
    <row r="138" spans="1:10" s="263" customFormat="1">
      <c r="A138" s="255"/>
      <c r="B138" s="256"/>
      <c r="C138" s="21"/>
      <c r="D138" s="270" t="str">
        <f>IF(C138&lt;&gt;"",COUNT($D$65:D137)+1,"")</f>
        <v/>
      </c>
      <c r="E138" s="274"/>
      <c r="F138" s="296" t="s">
        <v>758</v>
      </c>
      <c r="G138" s="276" t="s">
        <v>615</v>
      </c>
      <c r="H138" s="276">
        <v>1</v>
      </c>
      <c r="I138" s="725">
        <v>0</v>
      </c>
      <c r="J138" s="241">
        <f>H138*I138</f>
        <v>0</v>
      </c>
    </row>
    <row r="139" spans="1:10" s="263" customFormat="1">
      <c r="A139" s="255"/>
      <c r="B139" s="256"/>
      <c r="C139" s="21"/>
      <c r="D139" s="270" t="str">
        <f>IF(C139&lt;&gt;"",COUNT($D$65:D138)+1,"")</f>
        <v/>
      </c>
      <c r="E139" s="274"/>
      <c r="F139" s="296"/>
      <c r="G139" s="276"/>
      <c r="H139" s="276"/>
      <c r="I139" s="276" t="s">
        <v>713</v>
      </c>
      <c r="J139" s="277"/>
    </row>
    <row r="140" spans="1:10" s="263" customFormat="1" ht="38.25">
      <c r="A140" s="255">
        <v>402</v>
      </c>
      <c r="B140" s="256" t="s">
        <v>711</v>
      </c>
      <c r="C140" s="21" t="s">
        <v>711</v>
      </c>
      <c r="D140" s="270">
        <f>IF(C140&lt;&gt;"",COUNT($D$65:D139)+1,"")</f>
        <v>19</v>
      </c>
      <c r="E140" s="274" t="str">
        <f>A140&amp;"."&amp;B140&amp;"."&amp;C140&amp;"."&amp;D140</f>
        <v>402.02.02.19</v>
      </c>
      <c r="F140" s="296" t="s">
        <v>759</v>
      </c>
      <c r="G140" s="278"/>
      <c r="H140" s="279"/>
      <c r="I140" s="276" t="s">
        <v>713</v>
      </c>
      <c r="J140" s="277"/>
    </row>
    <row r="141" spans="1:10" s="263" customFormat="1">
      <c r="A141" s="255"/>
      <c r="B141" s="256"/>
      <c r="C141" s="21"/>
      <c r="D141" s="270" t="str">
        <f>IF(C141&lt;&gt;"",COUNT($D$65:D140)+1,"")</f>
        <v/>
      </c>
      <c r="E141" s="274"/>
      <c r="F141" s="296"/>
      <c r="G141" s="276" t="s">
        <v>615</v>
      </c>
      <c r="H141" s="276">
        <v>1</v>
      </c>
      <c r="I141" s="725">
        <v>0</v>
      </c>
      <c r="J141" s="241">
        <f>H141*I141</f>
        <v>0</v>
      </c>
    </row>
    <row r="142" spans="1:10" s="263" customFormat="1" ht="25.5">
      <c r="A142" s="255">
        <v>402</v>
      </c>
      <c r="B142" s="256" t="s">
        <v>711</v>
      </c>
      <c r="C142" s="21" t="s">
        <v>711</v>
      </c>
      <c r="D142" s="270">
        <f>IF(C142&lt;&gt;"",COUNT($D$65:D138)+1,"")</f>
        <v>19</v>
      </c>
      <c r="E142" s="274" t="str">
        <f>A142&amp;"."&amp;B142&amp;"."&amp;C142&amp;"."&amp;D142</f>
        <v>402.02.02.19</v>
      </c>
      <c r="F142" s="296" t="s">
        <v>1134</v>
      </c>
      <c r="G142" s="278"/>
      <c r="H142" s="279"/>
      <c r="I142" s="276" t="s">
        <v>713</v>
      </c>
      <c r="J142" s="277"/>
    </row>
    <row r="143" spans="1:10" s="263" customFormat="1">
      <c r="A143" s="255"/>
      <c r="B143" s="256"/>
      <c r="C143" s="21"/>
      <c r="D143" s="270" t="str">
        <f>IF(C143&lt;&gt;"",COUNT($D$65:D142)+1,"")</f>
        <v/>
      </c>
      <c r="E143" s="274"/>
      <c r="F143" s="296" t="s">
        <v>805</v>
      </c>
      <c r="G143" s="276" t="s">
        <v>712</v>
      </c>
      <c r="H143" s="276">
        <v>608</v>
      </c>
      <c r="I143" s="725">
        <v>0</v>
      </c>
      <c r="J143" s="241">
        <f t="shared" ref="J143:J145" si="23">H143*I143</f>
        <v>0</v>
      </c>
    </row>
    <row r="144" spans="1:10" s="263" customFormat="1">
      <c r="A144" s="255"/>
      <c r="B144" s="256"/>
      <c r="C144" s="21"/>
      <c r="D144" s="270" t="str">
        <f>IF(C144&lt;&gt;"",COUNT($D$65:D143)+1,"")</f>
        <v/>
      </c>
      <c r="E144" s="274"/>
      <c r="F144" s="296" t="s">
        <v>806</v>
      </c>
      <c r="G144" s="276" t="s">
        <v>645</v>
      </c>
      <c r="H144" s="276">
        <v>6</v>
      </c>
      <c r="I144" s="725">
        <v>0</v>
      </c>
      <c r="J144" s="241">
        <f t="shared" si="23"/>
        <v>0</v>
      </c>
    </row>
    <row r="145" spans="1:10" s="263" customFormat="1">
      <c r="A145" s="255"/>
      <c r="B145" s="256"/>
      <c r="C145" s="21"/>
      <c r="D145" s="270" t="str">
        <f>IF(C145&lt;&gt;"",COUNT($D$65:D144)+1,"")</f>
        <v/>
      </c>
      <c r="E145" s="274"/>
      <c r="F145" s="296" t="s">
        <v>807</v>
      </c>
      <c r="G145" s="276" t="s">
        <v>645</v>
      </c>
      <c r="H145" s="276">
        <v>14</v>
      </c>
      <c r="I145" s="725">
        <v>0</v>
      </c>
      <c r="J145" s="241">
        <f t="shared" si="23"/>
        <v>0</v>
      </c>
    </row>
    <row r="146" spans="1:10" s="263" customFormat="1" ht="13.15" thickBot="1">
      <c r="A146" s="255"/>
      <c r="B146" s="256"/>
      <c r="C146" s="21"/>
      <c r="D146" s="270" t="str">
        <f>IF(C146&lt;&gt;"",COUNT($D$65:D145)+1,"")</f>
        <v/>
      </c>
      <c r="E146" s="281"/>
      <c r="F146" s="297"/>
      <c r="G146" s="282"/>
      <c r="H146" s="282"/>
      <c r="I146" s="283" t="s">
        <v>713</v>
      </c>
      <c r="J146" s="283"/>
    </row>
    <row r="147" spans="1:10" s="263" customFormat="1" ht="13.15" thickBot="1">
      <c r="A147" s="255">
        <v>402</v>
      </c>
      <c r="B147" s="256" t="s">
        <v>711</v>
      </c>
      <c r="C147" s="21"/>
      <c r="D147" s="257"/>
      <c r="E147" s="284"/>
      <c r="F147" s="285" t="str">
        <f>F63</f>
        <v>Vodovodni hidrantni razvod</v>
      </c>
      <c r="G147" s="286"/>
      <c r="H147" s="287"/>
      <c r="I147" s="287" t="s">
        <v>713</v>
      </c>
      <c r="J147" s="248">
        <f>SUM(J64:J146)</f>
        <v>0</v>
      </c>
    </row>
    <row r="148" spans="1:10" s="263" customFormat="1">
      <c r="A148" s="255"/>
      <c r="B148" s="256"/>
      <c r="C148" s="21"/>
      <c r="D148" s="22"/>
      <c r="E148" s="288"/>
      <c r="F148" s="289"/>
      <c r="G148" s="290"/>
      <c r="H148" s="291"/>
      <c r="I148" s="292" t="s">
        <v>713</v>
      </c>
      <c r="J148" s="292"/>
    </row>
    <row r="149" spans="1:10" hidden="1">
      <c r="B149" s="298" t="str">
        <f t="shared" ref="B149" si="24">IF(A149="","","03")</f>
        <v/>
      </c>
    </row>
    <row r="150" spans="1:10"/>
    <row r="151" spans="1:10"/>
    <row r="152" spans="1:10"/>
    <row r="153" spans="1:10"/>
    <row r="154" spans="1:10"/>
    <row r="155" spans="1:10"/>
    <row r="156" spans="1:10"/>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sheetData>
  <sheetProtection algorithmName="SHA-512" hashValue="zzNieW2ZBBRoWuIwJTnGgtyTE4qiB356woYRaUTCu528XyRUbvo4w1HP3d+GKZhIwKC7IitGIOAY3Ir5o0/exw==" saltValue="Wd24Lc/aqhaNiCjNUm0nBg==" spinCount="100000" sheet="1" objects="1" scenarios="1" formatCells="0" formatColumns="0" formatRows="0"/>
  <mergeCells count="6">
    <mergeCell ref="A1:D1"/>
    <mergeCell ref="E2:J2"/>
    <mergeCell ref="A3:A9"/>
    <mergeCell ref="B3:B9"/>
    <mergeCell ref="C3:C9"/>
    <mergeCell ref="D3:D9"/>
  </mergeCells>
  <conditionalFormatting sqref="E13:E148">
    <cfRule type="notContainsBlanks" dxfId="2" priority="1">
      <formula>LEN(TRIM(E13))&gt;0</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&amp;L&amp;"NewsGoth Cn BT,Običajno"&amp;8INVESTITOR: 
Stanovanjski sklad Republike Slovenije
Poljanska cesta 31
1000 LJ&amp;C&amp;"NewsGoth Cn BT,Običajno"
&amp;R&amp;"NewsGoth Cn BT,Običajno"&amp;8Načrt št. 4/2 - 20-2726-SI</oddHeader>
    <oddFooter>&amp;L&amp;"NewsGoth Cn BT,Običajno"Stanovanjska soseska Novo Pobrežje Maribor - Faza 1&amp;R&amp;"NewsGoth Cn BT,Običajno"&amp;P/&amp;N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0D35-E817-4E6C-ABE5-D02690EB5FF9}">
  <sheetPr>
    <tabColor rgb="FFFFC000"/>
  </sheetPr>
  <dimension ref="A1:L107"/>
  <sheetViews>
    <sheetView view="pageBreakPreview" topLeftCell="E1" zoomScale="110" zoomScaleNormal="110" zoomScaleSheetLayoutView="110" zoomScalePageLayoutView="85" workbookViewId="0">
      <selection activeCell="E1" sqref="E1"/>
    </sheetView>
  </sheetViews>
  <sheetFormatPr defaultRowHeight="12.75"/>
  <cols>
    <col min="1" max="1" width="5.19921875" style="5" hidden="1" customWidth="1"/>
    <col min="2" max="2" width="4.265625" style="6" hidden="1" customWidth="1"/>
    <col min="3" max="3" width="4.265625" style="7" hidden="1" customWidth="1"/>
    <col min="4" max="4" width="4.265625" style="8" hidden="1" customWidth="1"/>
    <col min="5" max="5" width="14.73046875" style="25" customWidth="1"/>
    <col min="6" max="6" width="50.73046875" style="28" customWidth="1"/>
    <col min="7" max="7" width="10.73046875" style="26" customWidth="1"/>
    <col min="8" max="8" width="10.73046875" style="27" customWidth="1"/>
    <col min="9" max="9" width="10.73046875" style="203" customWidth="1"/>
    <col min="10" max="10" width="14.73046875" style="203" customWidth="1"/>
    <col min="11" max="11" width="12.53125" style="203" bestFit="1" customWidth="1"/>
    <col min="12" max="12" width="14.19921875" style="203" bestFit="1" customWidth="1"/>
    <col min="13" max="13" width="9.06640625" style="203"/>
    <col min="14" max="14" width="11.53125" style="203" bestFit="1" customWidth="1"/>
    <col min="15" max="15" width="10.53125" style="203" bestFit="1" customWidth="1"/>
    <col min="16" max="243" width="9.06640625" style="203"/>
    <col min="244" max="245" width="5.73046875" style="203" customWidth="1"/>
    <col min="246" max="246" width="47" style="203" customWidth="1"/>
    <col min="247" max="247" width="6.73046875" style="203" customWidth="1"/>
    <col min="248" max="248" width="9.73046875" style="203" customWidth="1"/>
    <col min="249" max="249" width="12.73046875" style="203" customWidth="1"/>
    <col min="250" max="250" width="14.19921875" style="203" customWidth="1"/>
    <col min="251" max="499" width="9.06640625" style="203"/>
    <col min="500" max="501" width="5.73046875" style="203" customWidth="1"/>
    <col min="502" max="502" width="47" style="203" customWidth="1"/>
    <col min="503" max="503" width="6.73046875" style="203" customWidth="1"/>
    <col min="504" max="504" width="9.73046875" style="203" customWidth="1"/>
    <col min="505" max="505" width="12.73046875" style="203" customWidth="1"/>
    <col min="506" max="506" width="14.19921875" style="203" customWidth="1"/>
    <col min="507" max="755" width="9.06640625" style="203"/>
    <col min="756" max="757" width="5.73046875" style="203" customWidth="1"/>
    <col min="758" max="758" width="47" style="203" customWidth="1"/>
    <col min="759" max="759" width="6.73046875" style="203" customWidth="1"/>
    <col min="760" max="760" width="9.73046875" style="203" customWidth="1"/>
    <col min="761" max="761" width="12.73046875" style="203" customWidth="1"/>
    <col min="762" max="762" width="14.19921875" style="203" customWidth="1"/>
    <col min="763" max="1011" width="9.06640625" style="203"/>
    <col min="1012" max="1013" width="5.73046875" style="203" customWidth="1"/>
    <col min="1014" max="1014" width="47" style="203" customWidth="1"/>
    <col min="1015" max="1015" width="6.73046875" style="203" customWidth="1"/>
    <col min="1016" max="1016" width="9.73046875" style="203" customWidth="1"/>
    <col min="1017" max="1017" width="12.73046875" style="203" customWidth="1"/>
    <col min="1018" max="1018" width="14.19921875" style="203" customWidth="1"/>
    <col min="1019" max="1267" width="9.06640625" style="203"/>
    <col min="1268" max="1269" width="5.73046875" style="203" customWidth="1"/>
    <col min="1270" max="1270" width="47" style="203" customWidth="1"/>
    <col min="1271" max="1271" width="6.73046875" style="203" customWidth="1"/>
    <col min="1272" max="1272" width="9.73046875" style="203" customWidth="1"/>
    <col min="1273" max="1273" width="12.73046875" style="203" customWidth="1"/>
    <col min="1274" max="1274" width="14.19921875" style="203" customWidth="1"/>
    <col min="1275" max="1523" width="9.06640625" style="203"/>
    <col min="1524" max="1525" width="5.73046875" style="203" customWidth="1"/>
    <col min="1526" max="1526" width="47" style="203" customWidth="1"/>
    <col min="1527" max="1527" width="6.73046875" style="203" customWidth="1"/>
    <col min="1528" max="1528" width="9.73046875" style="203" customWidth="1"/>
    <col min="1529" max="1529" width="12.73046875" style="203" customWidth="1"/>
    <col min="1530" max="1530" width="14.19921875" style="203" customWidth="1"/>
    <col min="1531" max="1779" width="9.06640625" style="203"/>
    <col min="1780" max="1781" width="5.73046875" style="203" customWidth="1"/>
    <col min="1782" max="1782" width="47" style="203" customWidth="1"/>
    <col min="1783" max="1783" width="6.73046875" style="203" customWidth="1"/>
    <col min="1784" max="1784" width="9.73046875" style="203" customWidth="1"/>
    <col min="1785" max="1785" width="12.73046875" style="203" customWidth="1"/>
    <col min="1786" max="1786" width="14.19921875" style="203" customWidth="1"/>
    <col min="1787" max="2035" width="9.06640625" style="203"/>
    <col min="2036" max="2037" width="5.73046875" style="203" customWidth="1"/>
    <col min="2038" max="2038" width="47" style="203" customWidth="1"/>
    <col min="2039" max="2039" width="6.73046875" style="203" customWidth="1"/>
    <col min="2040" max="2040" width="9.73046875" style="203" customWidth="1"/>
    <col min="2041" max="2041" width="12.73046875" style="203" customWidth="1"/>
    <col min="2042" max="2042" width="14.19921875" style="203" customWidth="1"/>
    <col min="2043" max="2291" width="9.06640625" style="203"/>
    <col min="2292" max="2293" width="5.73046875" style="203" customWidth="1"/>
    <col min="2294" max="2294" width="47" style="203" customWidth="1"/>
    <col min="2295" max="2295" width="6.73046875" style="203" customWidth="1"/>
    <col min="2296" max="2296" width="9.73046875" style="203" customWidth="1"/>
    <col min="2297" max="2297" width="12.73046875" style="203" customWidth="1"/>
    <col min="2298" max="2298" width="14.19921875" style="203" customWidth="1"/>
    <col min="2299" max="2547" width="9.06640625" style="203"/>
    <col min="2548" max="2549" width="5.73046875" style="203" customWidth="1"/>
    <col min="2550" max="2550" width="47" style="203" customWidth="1"/>
    <col min="2551" max="2551" width="6.73046875" style="203" customWidth="1"/>
    <col min="2552" max="2552" width="9.73046875" style="203" customWidth="1"/>
    <col min="2553" max="2553" width="12.73046875" style="203" customWidth="1"/>
    <col min="2554" max="2554" width="14.19921875" style="203" customWidth="1"/>
    <col min="2555" max="2803" width="9.06640625" style="203"/>
    <col min="2804" max="2805" width="5.73046875" style="203" customWidth="1"/>
    <col min="2806" max="2806" width="47" style="203" customWidth="1"/>
    <col min="2807" max="2807" width="6.73046875" style="203" customWidth="1"/>
    <col min="2808" max="2808" width="9.73046875" style="203" customWidth="1"/>
    <col min="2809" max="2809" width="12.73046875" style="203" customWidth="1"/>
    <col min="2810" max="2810" width="14.19921875" style="203" customWidth="1"/>
    <col min="2811" max="3059" width="9.06640625" style="203"/>
    <col min="3060" max="3061" width="5.73046875" style="203" customWidth="1"/>
    <col min="3062" max="3062" width="47" style="203" customWidth="1"/>
    <col min="3063" max="3063" width="6.73046875" style="203" customWidth="1"/>
    <col min="3064" max="3064" width="9.73046875" style="203" customWidth="1"/>
    <col min="3065" max="3065" width="12.73046875" style="203" customWidth="1"/>
    <col min="3066" max="3066" width="14.19921875" style="203" customWidth="1"/>
    <col min="3067" max="3315" width="9.06640625" style="203"/>
    <col min="3316" max="3317" width="5.73046875" style="203" customWidth="1"/>
    <col min="3318" max="3318" width="47" style="203" customWidth="1"/>
    <col min="3319" max="3319" width="6.73046875" style="203" customWidth="1"/>
    <col min="3320" max="3320" width="9.73046875" style="203" customWidth="1"/>
    <col min="3321" max="3321" width="12.73046875" style="203" customWidth="1"/>
    <col min="3322" max="3322" width="14.19921875" style="203" customWidth="1"/>
    <col min="3323" max="3571" width="9.06640625" style="203"/>
    <col min="3572" max="3573" width="5.73046875" style="203" customWidth="1"/>
    <col min="3574" max="3574" width="47" style="203" customWidth="1"/>
    <col min="3575" max="3575" width="6.73046875" style="203" customWidth="1"/>
    <col min="3576" max="3576" width="9.73046875" style="203" customWidth="1"/>
    <col min="3577" max="3577" width="12.73046875" style="203" customWidth="1"/>
    <col min="3578" max="3578" width="14.19921875" style="203" customWidth="1"/>
    <col min="3579" max="3827" width="9.06640625" style="203"/>
    <col min="3828" max="3829" width="5.73046875" style="203" customWidth="1"/>
    <col min="3830" max="3830" width="47" style="203" customWidth="1"/>
    <col min="3831" max="3831" width="6.73046875" style="203" customWidth="1"/>
    <col min="3832" max="3832" width="9.73046875" style="203" customWidth="1"/>
    <col min="3833" max="3833" width="12.73046875" style="203" customWidth="1"/>
    <col min="3834" max="3834" width="14.19921875" style="203" customWidth="1"/>
    <col min="3835" max="4083" width="9.06640625" style="203"/>
    <col min="4084" max="4085" width="5.73046875" style="203" customWidth="1"/>
    <col min="4086" max="4086" width="47" style="203" customWidth="1"/>
    <col min="4087" max="4087" width="6.73046875" style="203" customWidth="1"/>
    <col min="4088" max="4088" width="9.73046875" style="203" customWidth="1"/>
    <col min="4089" max="4089" width="12.73046875" style="203" customWidth="1"/>
    <col min="4090" max="4090" width="14.19921875" style="203" customWidth="1"/>
    <col min="4091" max="4339" width="9.06640625" style="203"/>
    <col min="4340" max="4341" width="5.73046875" style="203" customWidth="1"/>
    <col min="4342" max="4342" width="47" style="203" customWidth="1"/>
    <col min="4343" max="4343" width="6.73046875" style="203" customWidth="1"/>
    <col min="4344" max="4344" width="9.73046875" style="203" customWidth="1"/>
    <col min="4345" max="4345" width="12.73046875" style="203" customWidth="1"/>
    <col min="4346" max="4346" width="14.19921875" style="203" customWidth="1"/>
    <col min="4347" max="4595" width="9.06640625" style="203"/>
    <col min="4596" max="4597" width="5.73046875" style="203" customWidth="1"/>
    <col min="4598" max="4598" width="47" style="203" customWidth="1"/>
    <col min="4599" max="4599" width="6.73046875" style="203" customWidth="1"/>
    <col min="4600" max="4600" width="9.73046875" style="203" customWidth="1"/>
    <col min="4601" max="4601" width="12.73046875" style="203" customWidth="1"/>
    <col min="4602" max="4602" width="14.19921875" style="203" customWidth="1"/>
    <col min="4603" max="4851" width="9.06640625" style="203"/>
    <col min="4852" max="4853" width="5.73046875" style="203" customWidth="1"/>
    <col min="4854" max="4854" width="47" style="203" customWidth="1"/>
    <col min="4855" max="4855" width="6.73046875" style="203" customWidth="1"/>
    <col min="4856" max="4856" width="9.73046875" style="203" customWidth="1"/>
    <col min="4857" max="4857" width="12.73046875" style="203" customWidth="1"/>
    <col min="4858" max="4858" width="14.19921875" style="203" customWidth="1"/>
    <col min="4859" max="5107" width="9.06640625" style="203"/>
    <col min="5108" max="5109" width="5.73046875" style="203" customWidth="1"/>
    <col min="5110" max="5110" width="47" style="203" customWidth="1"/>
    <col min="5111" max="5111" width="6.73046875" style="203" customWidth="1"/>
    <col min="5112" max="5112" width="9.73046875" style="203" customWidth="1"/>
    <col min="5113" max="5113" width="12.73046875" style="203" customWidth="1"/>
    <col min="5114" max="5114" width="14.19921875" style="203" customWidth="1"/>
    <col min="5115" max="5363" width="9.06640625" style="203"/>
    <col min="5364" max="5365" width="5.73046875" style="203" customWidth="1"/>
    <col min="5366" max="5366" width="47" style="203" customWidth="1"/>
    <col min="5367" max="5367" width="6.73046875" style="203" customWidth="1"/>
    <col min="5368" max="5368" width="9.73046875" style="203" customWidth="1"/>
    <col min="5369" max="5369" width="12.73046875" style="203" customWidth="1"/>
    <col min="5370" max="5370" width="14.19921875" style="203" customWidth="1"/>
    <col min="5371" max="5619" width="9.06640625" style="203"/>
    <col min="5620" max="5621" width="5.73046875" style="203" customWidth="1"/>
    <col min="5622" max="5622" width="47" style="203" customWidth="1"/>
    <col min="5623" max="5623" width="6.73046875" style="203" customWidth="1"/>
    <col min="5624" max="5624" width="9.73046875" style="203" customWidth="1"/>
    <col min="5625" max="5625" width="12.73046875" style="203" customWidth="1"/>
    <col min="5626" max="5626" width="14.19921875" style="203" customWidth="1"/>
    <col min="5627" max="5875" width="9.06640625" style="203"/>
    <col min="5876" max="5877" width="5.73046875" style="203" customWidth="1"/>
    <col min="5878" max="5878" width="47" style="203" customWidth="1"/>
    <col min="5879" max="5879" width="6.73046875" style="203" customWidth="1"/>
    <col min="5880" max="5880" width="9.73046875" style="203" customWidth="1"/>
    <col min="5881" max="5881" width="12.73046875" style="203" customWidth="1"/>
    <col min="5882" max="5882" width="14.19921875" style="203" customWidth="1"/>
    <col min="5883" max="6131" width="9.06640625" style="203"/>
    <col min="6132" max="6133" width="5.73046875" style="203" customWidth="1"/>
    <col min="6134" max="6134" width="47" style="203" customWidth="1"/>
    <col min="6135" max="6135" width="6.73046875" style="203" customWidth="1"/>
    <col min="6136" max="6136" width="9.73046875" style="203" customWidth="1"/>
    <col min="6137" max="6137" width="12.73046875" style="203" customWidth="1"/>
    <col min="6138" max="6138" width="14.19921875" style="203" customWidth="1"/>
    <col min="6139" max="6387" width="9.06640625" style="203"/>
    <col min="6388" max="6389" width="5.73046875" style="203" customWidth="1"/>
    <col min="6390" max="6390" width="47" style="203" customWidth="1"/>
    <col min="6391" max="6391" width="6.73046875" style="203" customWidth="1"/>
    <col min="6392" max="6392" width="9.73046875" style="203" customWidth="1"/>
    <col min="6393" max="6393" width="12.73046875" style="203" customWidth="1"/>
    <col min="6394" max="6394" width="14.19921875" style="203" customWidth="1"/>
    <col min="6395" max="6643" width="9.06640625" style="203"/>
    <col min="6644" max="6645" width="5.73046875" style="203" customWidth="1"/>
    <col min="6646" max="6646" width="47" style="203" customWidth="1"/>
    <col min="6647" max="6647" width="6.73046875" style="203" customWidth="1"/>
    <col min="6648" max="6648" width="9.73046875" style="203" customWidth="1"/>
    <col min="6649" max="6649" width="12.73046875" style="203" customWidth="1"/>
    <col min="6650" max="6650" width="14.19921875" style="203" customWidth="1"/>
    <col min="6651" max="6899" width="9.06640625" style="203"/>
    <col min="6900" max="6901" width="5.73046875" style="203" customWidth="1"/>
    <col min="6902" max="6902" width="47" style="203" customWidth="1"/>
    <col min="6903" max="6903" width="6.73046875" style="203" customWidth="1"/>
    <col min="6904" max="6904" width="9.73046875" style="203" customWidth="1"/>
    <col min="6905" max="6905" width="12.73046875" style="203" customWidth="1"/>
    <col min="6906" max="6906" width="14.19921875" style="203" customWidth="1"/>
    <col min="6907" max="7155" width="9.06640625" style="203"/>
    <col min="7156" max="7157" width="5.73046875" style="203" customWidth="1"/>
    <col min="7158" max="7158" width="47" style="203" customWidth="1"/>
    <col min="7159" max="7159" width="6.73046875" style="203" customWidth="1"/>
    <col min="7160" max="7160" width="9.73046875" style="203" customWidth="1"/>
    <col min="7161" max="7161" width="12.73046875" style="203" customWidth="1"/>
    <col min="7162" max="7162" width="14.19921875" style="203" customWidth="1"/>
    <col min="7163" max="7411" width="9.06640625" style="203"/>
    <col min="7412" max="7413" width="5.73046875" style="203" customWidth="1"/>
    <col min="7414" max="7414" width="47" style="203" customWidth="1"/>
    <col min="7415" max="7415" width="6.73046875" style="203" customWidth="1"/>
    <col min="7416" max="7416" width="9.73046875" style="203" customWidth="1"/>
    <col min="7417" max="7417" width="12.73046875" style="203" customWidth="1"/>
    <col min="7418" max="7418" width="14.19921875" style="203" customWidth="1"/>
    <col min="7419" max="7667" width="9.06640625" style="203"/>
    <col min="7668" max="7669" width="5.73046875" style="203" customWidth="1"/>
    <col min="7670" max="7670" width="47" style="203" customWidth="1"/>
    <col min="7671" max="7671" width="6.73046875" style="203" customWidth="1"/>
    <col min="7672" max="7672" width="9.73046875" style="203" customWidth="1"/>
    <col min="7673" max="7673" width="12.73046875" style="203" customWidth="1"/>
    <col min="7674" max="7674" width="14.19921875" style="203" customWidth="1"/>
    <col min="7675" max="7923" width="9.06640625" style="203"/>
    <col min="7924" max="7925" width="5.73046875" style="203" customWidth="1"/>
    <col min="7926" max="7926" width="47" style="203" customWidth="1"/>
    <col min="7927" max="7927" width="6.73046875" style="203" customWidth="1"/>
    <col min="7928" max="7928" width="9.73046875" style="203" customWidth="1"/>
    <col min="7929" max="7929" width="12.73046875" style="203" customWidth="1"/>
    <col min="7930" max="7930" width="14.19921875" style="203" customWidth="1"/>
    <col min="7931" max="8179" width="9.06640625" style="203"/>
    <col min="8180" max="8181" width="5.73046875" style="203" customWidth="1"/>
    <col min="8182" max="8182" width="47" style="203" customWidth="1"/>
    <col min="8183" max="8183" width="6.73046875" style="203" customWidth="1"/>
    <col min="8184" max="8184" width="9.73046875" style="203" customWidth="1"/>
    <col min="8185" max="8185" width="12.73046875" style="203" customWidth="1"/>
    <col min="8186" max="8186" width="14.19921875" style="203" customWidth="1"/>
    <col min="8187" max="8435" width="9.06640625" style="203"/>
    <col min="8436" max="8437" width="5.73046875" style="203" customWidth="1"/>
    <col min="8438" max="8438" width="47" style="203" customWidth="1"/>
    <col min="8439" max="8439" width="6.73046875" style="203" customWidth="1"/>
    <col min="8440" max="8440" width="9.73046875" style="203" customWidth="1"/>
    <col min="8441" max="8441" width="12.73046875" style="203" customWidth="1"/>
    <col min="8442" max="8442" width="14.19921875" style="203" customWidth="1"/>
    <col min="8443" max="8691" width="9.06640625" style="203"/>
    <col min="8692" max="8693" width="5.73046875" style="203" customWidth="1"/>
    <col min="8694" max="8694" width="47" style="203" customWidth="1"/>
    <col min="8695" max="8695" width="6.73046875" style="203" customWidth="1"/>
    <col min="8696" max="8696" width="9.73046875" style="203" customWidth="1"/>
    <col min="8697" max="8697" width="12.73046875" style="203" customWidth="1"/>
    <col min="8698" max="8698" width="14.19921875" style="203" customWidth="1"/>
    <col min="8699" max="8947" width="9.06640625" style="203"/>
    <col min="8948" max="8949" width="5.73046875" style="203" customWidth="1"/>
    <col min="8950" max="8950" width="47" style="203" customWidth="1"/>
    <col min="8951" max="8951" width="6.73046875" style="203" customWidth="1"/>
    <col min="8952" max="8952" width="9.73046875" style="203" customWidth="1"/>
    <col min="8953" max="8953" width="12.73046875" style="203" customWidth="1"/>
    <col min="8954" max="8954" width="14.19921875" style="203" customWidth="1"/>
    <col min="8955" max="9203" width="9.06640625" style="203"/>
    <col min="9204" max="9205" width="5.73046875" style="203" customWidth="1"/>
    <col min="9206" max="9206" width="47" style="203" customWidth="1"/>
    <col min="9207" max="9207" width="6.73046875" style="203" customWidth="1"/>
    <col min="9208" max="9208" width="9.73046875" style="203" customWidth="1"/>
    <col min="9209" max="9209" width="12.73046875" style="203" customWidth="1"/>
    <col min="9210" max="9210" width="14.19921875" style="203" customWidth="1"/>
    <col min="9211" max="9459" width="9.06640625" style="203"/>
    <col min="9460" max="9461" width="5.73046875" style="203" customWidth="1"/>
    <col min="9462" max="9462" width="47" style="203" customWidth="1"/>
    <col min="9463" max="9463" width="6.73046875" style="203" customWidth="1"/>
    <col min="9464" max="9464" width="9.73046875" style="203" customWidth="1"/>
    <col min="9465" max="9465" width="12.73046875" style="203" customWidth="1"/>
    <col min="9466" max="9466" width="14.19921875" style="203" customWidth="1"/>
    <col min="9467" max="9715" width="9.06640625" style="203"/>
    <col min="9716" max="9717" width="5.73046875" style="203" customWidth="1"/>
    <col min="9718" max="9718" width="47" style="203" customWidth="1"/>
    <col min="9719" max="9719" width="6.73046875" style="203" customWidth="1"/>
    <col min="9720" max="9720" width="9.73046875" style="203" customWidth="1"/>
    <col min="9721" max="9721" width="12.73046875" style="203" customWidth="1"/>
    <col min="9722" max="9722" width="14.19921875" style="203" customWidth="1"/>
    <col min="9723" max="9971" width="9.06640625" style="203"/>
    <col min="9972" max="9973" width="5.73046875" style="203" customWidth="1"/>
    <col min="9974" max="9974" width="47" style="203" customWidth="1"/>
    <col min="9975" max="9975" width="6.73046875" style="203" customWidth="1"/>
    <col min="9976" max="9976" width="9.73046875" style="203" customWidth="1"/>
    <col min="9977" max="9977" width="12.73046875" style="203" customWidth="1"/>
    <col min="9978" max="9978" width="14.19921875" style="203" customWidth="1"/>
    <col min="9979" max="10227" width="9.06640625" style="203"/>
    <col min="10228" max="10229" width="5.73046875" style="203" customWidth="1"/>
    <col min="10230" max="10230" width="47" style="203" customWidth="1"/>
    <col min="10231" max="10231" width="6.73046875" style="203" customWidth="1"/>
    <col min="10232" max="10232" width="9.73046875" style="203" customWidth="1"/>
    <col min="10233" max="10233" width="12.73046875" style="203" customWidth="1"/>
    <col min="10234" max="10234" width="14.19921875" style="203" customWidth="1"/>
    <col min="10235" max="10483" width="9.06640625" style="203"/>
    <col min="10484" max="10485" width="5.73046875" style="203" customWidth="1"/>
    <col min="10486" max="10486" width="47" style="203" customWidth="1"/>
    <col min="10487" max="10487" width="6.73046875" style="203" customWidth="1"/>
    <col min="10488" max="10488" width="9.73046875" style="203" customWidth="1"/>
    <col min="10489" max="10489" width="12.73046875" style="203" customWidth="1"/>
    <col min="10490" max="10490" width="14.19921875" style="203" customWidth="1"/>
    <col min="10491" max="10739" width="9.06640625" style="203"/>
    <col min="10740" max="10741" width="5.73046875" style="203" customWidth="1"/>
    <col min="10742" max="10742" width="47" style="203" customWidth="1"/>
    <col min="10743" max="10743" width="6.73046875" style="203" customWidth="1"/>
    <col min="10744" max="10744" width="9.73046875" style="203" customWidth="1"/>
    <col min="10745" max="10745" width="12.73046875" style="203" customWidth="1"/>
    <col min="10746" max="10746" width="14.19921875" style="203" customWidth="1"/>
    <col min="10747" max="10995" width="9.06640625" style="203"/>
    <col min="10996" max="10997" width="5.73046875" style="203" customWidth="1"/>
    <col min="10998" max="10998" width="47" style="203" customWidth="1"/>
    <col min="10999" max="10999" width="6.73046875" style="203" customWidth="1"/>
    <col min="11000" max="11000" width="9.73046875" style="203" customWidth="1"/>
    <col min="11001" max="11001" width="12.73046875" style="203" customWidth="1"/>
    <col min="11002" max="11002" width="14.19921875" style="203" customWidth="1"/>
    <col min="11003" max="11251" width="9.06640625" style="203"/>
    <col min="11252" max="11253" width="5.73046875" style="203" customWidth="1"/>
    <col min="11254" max="11254" width="47" style="203" customWidth="1"/>
    <col min="11255" max="11255" width="6.73046875" style="203" customWidth="1"/>
    <col min="11256" max="11256" width="9.73046875" style="203" customWidth="1"/>
    <col min="11257" max="11257" width="12.73046875" style="203" customWidth="1"/>
    <col min="11258" max="11258" width="14.19921875" style="203" customWidth="1"/>
    <col min="11259" max="11507" width="9.06640625" style="203"/>
    <col min="11508" max="11509" width="5.73046875" style="203" customWidth="1"/>
    <col min="11510" max="11510" width="47" style="203" customWidth="1"/>
    <col min="11511" max="11511" width="6.73046875" style="203" customWidth="1"/>
    <col min="11512" max="11512" width="9.73046875" style="203" customWidth="1"/>
    <col min="11513" max="11513" width="12.73046875" style="203" customWidth="1"/>
    <col min="11514" max="11514" width="14.19921875" style="203" customWidth="1"/>
    <col min="11515" max="11763" width="9.06640625" style="203"/>
    <col min="11764" max="11765" width="5.73046875" style="203" customWidth="1"/>
    <col min="11766" max="11766" width="47" style="203" customWidth="1"/>
    <col min="11767" max="11767" width="6.73046875" style="203" customWidth="1"/>
    <col min="11768" max="11768" width="9.73046875" style="203" customWidth="1"/>
    <col min="11769" max="11769" width="12.73046875" style="203" customWidth="1"/>
    <col min="11770" max="11770" width="14.19921875" style="203" customWidth="1"/>
    <col min="11771" max="12019" width="9.06640625" style="203"/>
    <col min="12020" max="12021" width="5.73046875" style="203" customWidth="1"/>
    <col min="12022" max="12022" width="47" style="203" customWidth="1"/>
    <col min="12023" max="12023" width="6.73046875" style="203" customWidth="1"/>
    <col min="12024" max="12024" width="9.73046875" style="203" customWidth="1"/>
    <col min="12025" max="12025" width="12.73046875" style="203" customWidth="1"/>
    <col min="12026" max="12026" width="14.19921875" style="203" customWidth="1"/>
    <col min="12027" max="12275" width="9.06640625" style="203"/>
    <col min="12276" max="12277" width="5.73046875" style="203" customWidth="1"/>
    <col min="12278" max="12278" width="47" style="203" customWidth="1"/>
    <col min="12279" max="12279" width="6.73046875" style="203" customWidth="1"/>
    <col min="12280" max="12280" width="9.73046875" style="203" customWidth="1"/>
    <col min="12281" max="12281" width="12.73046875" style="203" customWidth="1"/>
    <col min="12282" max="12282" width="14.19921875" style="203" customWidth="1"/>
    <col min="12283" max="12531" width="9.06640625" style="203"/>
    <col min="12532" max="12533" width="5.73046875" style="203" customWidth="1"/>
    <col min="12534" max="12534" width="47" style="203" customWidth="1"/>
    <col min="12535" max="12535" width="6.73046875" style="203" customWidth="1"/>
    <col min="12536" max="12536" width="9.73046875" style="203" customWidth="1"/>
    <col min="12537" max="12537" width="12.73046875" style="203" customWidth="1"/>
    <col min="12538" max="12538" width="14.19921875" style="203" customWidth="1"/>
    <col min="12539" max="12787" width="9.06640625" style="203"/>
    <col min="12788" max="12789" width="5.73046875" style="203" customWidth="1"/>
    <col min="12790" max="12790" width="47" style="203" customWidth="1"/>
    <col min="12791" max="12791" width="6.73046875" style="203" customWidth="1"/>
    <col min="12792" max="12792" width="9.73046875" style="203" customWidth="1"/>
    <col min="12793" max="12793" width="12.73046875" style="203" customWidth="1"/>
    <col min="12794" max="12794" width="14.19921875" style="203" customWidth="1"/>
    <col min="12795" max="13043" width="9.06640625" style="203"/>
    <col min="13044" max="13045" width="5.73046875" style="203" customWidth="1"/>
    <col min="13046" max="13046" width="47" style="203" customWidth="1"/>
    <col min="13047" max="13047" width="6.73046875" style="203" customWidth="1"/>
    <col min="13048" max="13048" width="9.73046875" style="203" customWidth="1"/>
    <col min="13049" max="13049" width="12.73046875" style="203" customWidth="1"/>
    <col min="13050" max="13050" width="14.19921875" style="203" customWidth="1"/>
    <col min="13051" max="13299" width="9.06640625" style="203"/>
    <col min="13300" max="13301" width="5.73046875" style="203" customWidth="1"/>
    <col min="13302" max="13302" width="47" style="203" customWidth="1"/>
    <col min="13303" max="13303" width="6.73046875" style="203" customWidth="1"/>
    <col min="13304" max="13304" width="9.73046875" style="203" customWidth="1"/>
    <col min="13305" max="13305" width="12.73046875" style="203" customWidth="1"/>
    <col min="13306" max="13306" width="14.19921875" style="203" customWidth="1"/>
    <col min="13307" max="13555" width="9.06640625" style="203"/>
    <col min="13556" max="13557" width="5.73046875" style="203" customWidth="1"/>
    <col min="13558" max="13558" width="47" style="203" customWidth="1"/>
    <col min="13559" max="13559" width="6.73046875" style="203" customWidth="1"/>
    <col min="13560" max="13560" width="9.73046875" style="203" customWidth="1"/>
    <col min="13561" max="13561" width="12.73046875" style="203" customWidth="1"/>
    <col min="13562" max="13562" width="14.19921875" style="203" customWidth="1"/>
    <col min="13563" max="13811" width="9.06640625" style="203"/>
    <col min="13812" max="13813" width="5.73046875" style="203" customWidth="1"/>
    <col min="13814" max="13814" width="47" style="203" customWidth="1"/>
    <col min="13815" max="13815" width="6.73046875" style="203" customWidth="1"/>
    <col min="13816" max="13816" width="9.73046875" style="203" customWidth="1"/>
    <col min="13817" max="13817" width="12.73046875" style="203" customWidth="1"/>
    <col min="13818" max="13818" width="14.19921875" style="203" customWidth="1"/>
    <col min="13819" max="14067" width="9.06640625" style="203"/>
    <col min="14068" max="14069" width="5.73046875" style="203" customWidth="1"/>
    <col min="14070" max="14070" width="47" style="203" customWidth="1"/>
    <col min="14071" max="14071" width="6.73046875" style="203" customWidth="1"/>
    <col min="14072" max="14072" width="9.73046875" style="203" customWidth="1"/>
    <col min="14073" max="14073" width="12.73046875" style="203" customWidth="1"/>
    <col min="14074" max="14074" width="14.19921875" style="203" customWidth="1"/>
    <col min="14075" max="14323" width="9.06640625" style="203"/>
    <col min="14324" max="14325" width="5.73046875" style="203" customWidth="1"/>
    <col min="14326" max="14326" width="47" style="203" customWidth="1"/>
    <col min="14327" max="14327" width="6.73046875" style="203" customWidth="1"/>
    <col min="14328" max="14328" width="9.73046875" style="203" customWidth="1"/>
    <col min="14329" max="14329" width="12.73046875" style="203" customWidth="1"/>
    <col min="14330" max="14330" width="14.19921875" style="203" customWidth="1"/>
    <col min="14331" max="14579" width="9.06640625" style="203"/>
    <col min="14580" max="14581" width="5.73046875" style="203" customWidth="1"/>
    <col min="14582" max="14582" width="47" style="203" customWidth="1"/>
    <col min="14583" max="14583" width="6.73046875" style="203" customWidth="1"/>
    <col min="14584" max="14584" width="9.73046875" style="203" customWidth="1"/>
    <col min="14585" max="14585" width="12.73046875" style="203" customWidth="1"/>
    <col min="14586" max="14586" width="14.19921875" style="203" customWidth="1"/>
    <col min="14587" max="14835" width="9.06640625" style="203"/>
    <col min="14836" max="14837" width="5.73046875" style="203" customWidth="1"/>
    <col min="14838" max="14838" width="47" style="203" customWidth="1"/>
    <col min="14839" max="14839" width="6.73046875" style="203" customWidth="1"/>
    <col min="14840" max="14840" width="9.73046875" style="203" customWidth="1"/>
    <col min="14841" max="14841" width="12.73046875" style="203" customWidth="1"/>
    <col min="14842" max="14842" width="14.19921875" style="203" customWidth="1"/>
    <col min="14843" max="15091" width="9.06640625" style="203"/>
    <col min="15092" max="15093" width="5.73046875" style="203" customWidth="1"/>
    <col min="15094" max="15094" width="47" style="203" customWidth="1"/>
    <col min="15095" max="15095" width="6.73046875" style="203" customWidth="1"/>
    <col min="15096" max="15096" width="9.73046875" style="203" customWidth="1"/>
    <col min="15097" max="15097" width="12.73046875" style="203" customWidth="1"/>
    <col min="15098" max="15098" width="14.19921875" style="203" customWidth="1"/>
    <col min="15099" max="15347" width="9.06640625" style="203"/>
    <col min="15348" max="15349" width="5.73046875" style="203" customWidth="1"/>
    <col min="15350" max="15350" width="47" style="203" customWidth="1"/>
    <col min="15351" max="15351" width="6.73046875" style="203" customWidth="1"/>
    <col min="15352" max="15352" width="9.73046875" style="203" customWidth="1"/>
    <col min="15353" max="15353" width="12.73046875" style="203" customWidth="1"/>
    <col min="15354" max="15354" width="14.19921875" style="203" customWidth="1"/>
    <col min="15355" max="15603" width="9.06640625" style="203"/>
    <col min="15604" max="15605" width="5.73046875" style="203" customWidth="1"/>
    <col min="15606" max="15606" width="47" style="203" customWidth="1"/>
    <col min="15607" max="15607" width="6.73046875" style="203" customWidth="1"/>
    <col min="15608" max="15608" width="9.73046875" style="203" customWidth="1"/>
    <col min="15609" max="15609" width="12.73046875" style="203" customWidth="1"/>
    <col min="15610" max="15610" width="14.19921875" style="203" customWidth="1"/>
    <col min="15611" max="15859" width="9.06640625" style="203"/>
    <col min="15860" max="15861" width="5.73046875" style="203" customWidth="1"/>
    <col min="15862" max="15862" width="47" style="203" customWidth="1"/>
    <col min="15863" max="15863" width="6.73046875" style="203" customWidth="1"/>
    <col min="15864" max="15864" width="9.73046875" style="203" customWidth="1"/>
    <col min="15865" max="15865" width="12.73046875" style="203" customWidth="1"/>
    <col min="15866" max="15866" width="14.19921875" style="203" customWidth="1"/>
    <col min="15867" max="16115" width="9.06640625" style="203"/>
    <col min="16116" max="16117" width="5.73046875" style="203" customWidth="1"/>
    <col min="16118" max="16118" width="47" style="203" customWidth="1"/>
    <col min="16119" max="16119" width="6.73046875" style="203" customWidth="1"/>
    <col min="16120" max="16120" width="9.73046875" style="203" customWidth="1"/>
    <col min="16121" max="16121" width="12.73046875" style="203" customWidth="1"/>
    <col min="16122" max="16122" width="14.19921875" style="203" customWidth="1"/>
    <col min="16123" max="16371" width="9.06640625" style="203"/>
    <col min="16372" max="16379" width="8.73046875" style="203" customWidth="1"/>
    <col min="16380" max="16382" width="9.06640625" style="203"/>
    <col min="16383" max="16383" width="8.73046875" style="203" customWidth="1"/>
    <col min="16384" max="16384" width="9.06640625" style="203"/>
  </cols>
  <sheetData>
    <row r="1" spans="1:12" ht="13.15">
      <c r="A1" s="737"/>
      <c r="B1" s="737"/>
      <c r="C1" s="737"/>
      <c r="D1" s="738"/>
      <c r="E1" s="198" t="s">
        <v>566</v>
      </c>
      <c r="F1" s="198" t="s">
        <v>567</v>
      </c>
      <c r="G1" s="199" t="s">
        <v>568</v>
      </c>
      <c r="H1" s="200"/>
      <c r="I1" s="201" t="s">
        <v>570</v>
      </c>
      <c r="J1" s="202" t="s">
        <v>571</v>
      </c>
    </row>
    <row r="2" spans="1:12" ht="20.25" hidden="1">
      <c r="A2" s="1">
        <v>1</v>
      </c>
      <c r="B2" s="1">
        <v>2</v>
      </c>
      <c r="C2" s="1">
        <v>3</v>
      </c>
      <c r="D2" s="1">
        <v>4</v>
      </c>
      <c r="E2" s="754" t="s">
        <v>575</v>
      </c>
      <c r="F2" s="754"/>
      <c r="G2" s="754"/>
      <c r="H2" s="754"/>
      <c r="I2" s="754"/>
      <c r="J2" s="754"/>
    </row>
    <row r="3" spans="1:12" ht="13.5">
      <c r="A3" s="746" t="s">
        <v>715</v>
      </c>
      <c r="B3" s="748" t="s">
        <v>714</v>
      </c>
      <c r="C3" s="750"/>
      <c r="D3" s="752"/>
      <c r="E3" s="343" t="s">
        <v>576</v>
      </c>
      <c r="F3" s="344" t="s">
        <v>718</v>
      </c>
      <c r="G3" s="344"/>
      <c r="H3" s="344"/>
      <c r="I3" s="344"/>
      <c r="J3" s="345"/>
    </row>
    <row r="4" spans="1:12" ht="13.5">
      <c r="A4" s="747"/>
      <c r="B4" s="749"/>
      <c r="C4" s="751"/>
      <c r="D4" s="753"/>
      <c r="E4" s="207" t="s">
        <v>578</v>
      </c>
      <c r="F4" s="208" t="s">
        <v>719</v>
      </c>
      <c r="G4" s="208"/>
      <c r="H4" s="208"/>
      <c r="I4" s="208"/>
      <c r="J4" s="209"/>
    </row>
    <row r="5" spans="1:12" ht="13.5">
      <c r="A5" s="747"/>
      <c r="B5" s="749"/>
      <c r="C5" s="751"/>
      <c r="D5" s="753"/>
      <c r="E5" s="210" t="s">
        <v>580</v>
      </c>
      <c r="F5" s="208" t="s">
        <v>720</v>
      </c>
      <c r="G5" s="208"/>
      <c r="H5" s="208"/>
      <c r="I5" s="208"/>
      <c r="J5" s="209"/>
    </row>
    <row r="6" spans="1:12" ht="13.5">
      <c r="A6" s="747"/>
      <c r="B6" s="749"/>
      <c r="C6" s="751"/>
      <c r="D6" s="753"/>
      <c r="E6" s="211"/>
      <c r="F6" s="212"/>
      <c r="G6" s="212"/>
      <c r="H6" s="212"/>
      <c r="I6" s="212"/>
      <c r="J6" s="213"/>
    </row>
    <row r="7" spans="1:12" ht="13.5">
      <c r="A7" s="747"/>
      <c r="B7" s="749"/>
      <c r="C7" s="751"/>
      <c r="D7" s="753"/>
      <c r="E7" s="214" t="s">
        <v>721</v>
      </c>
      <c r="F7" s="215"/>
      <c r="G7" s="215"/>
      <c r="H7" s="215"/>
      <c r="I7" s="215"/>
      <c r="J7" s="216"/>
    </row>
    <row r="8" spans="1:12" ht="17.649999999999999">
      <c r="A8" s="747"/>
      <c r="B8" s="749"/>
      <c r="C8" s="751"/>
      <c r="D8" s="753"/>
      <c r="E8" s="20"/>
      <c r="F8" s="217" t="s">
        <v>722</v>
      </c>
      <c r="G8" s="19"/>
      <c r="H8" s="20"/>
      <c r="I8" s="20"/>
      <c r="J8" s="218"/>
    </row>
    <row r="9" spans="1:12" ht="45" customHeight="1" thickBot="1">
      <c r="A9" s="747"/>
      <c r="B9" s="749"/>
      <c r="C9" s="751"/>
      <c r="D9" s="753"/>
      <c r="E9" s="9" t="s">
        <v>723</v>
      </c>
      <c r="F9" s="219" t="s">
        <v>1127</v>
      </c>
      <c r="G9" s="220"/>
      <c r="H9" s="221"/>
      <c r="I9" s="222"/>
      <c r="J9" s="223"/>
    </row>
    <row r="10" spans="1:12" ht="13.15">
      <c r="A10" s="2"/>
      <c r="B10" s="3"/>
      <c r="C10" s="4"/>
      <c r="E10" s="10"/>
      <c r="F10" s="11"/>
      <c r="G10" s="12"/>
      <c r="H10" s="13"/>
      <c r="J10" s="224"/>
    </row>
    <row r="11" spans="1:12" s="228" customFormat="1" ht="18" thickBot="1">
      <c r="A11" s="225">
        <v>403</v>
      </c>
      <c r="B11" s="14"/>
      <c r="C11" s="15"/>
      <c r="D11" s="16"/>
      <c r="E11" s="300">
        <v>403</v>
      </c>
      <c r="F11" s="301" t="s">
        <v>1141</v>
      </c>
      <c r="G11" s="302"/>
      <c r="H11" s="303"/>
      <c r="I11" s="304"/>
      <c r="J11" s="305"/>
    </row>
    <row r="12" spans="1:12" s="235" customFormat="1" ht="15">
      <c r="A12" s="2"/>
      <c r="B12" s="3"/>
      <c r="C12" s="4"/>
      <c r="D12" s="8"/>
      <c r="E12" s="306" t="s">
        <v>588</v>
      </c>
      <c r="F12" s="307" t="s">
        <v>589</v>
      </c>
      <c r="G12" s="308" t="s">
        <v>590</v>
      </c>
      <c r="H12" s="309" t="s">
        <v>609</v>
      </c>
      <c r="I12" s="310" t="s">
        <v>592</v>
      </c>
      <c r="J12" s="310" t="s">
        <v>593</v>
      </c>
    </row>
    <row r="13" spans="1:12" s="20" customFormat="1" ht="13.5">
      <c r="A13" s="326"/>
      <c r="B13" s="327"/>
      <c r="C13" s="328"/>
      <c r="D13" s="16"/>
      <c r="E13" s="236" t="str">
        <f>E18</f>
        <v>403.01..</v>
      </c>
      <c r="F13" s="237" t="str">
        <f>F18</f>
        <v>Zemeljski plin - distribucijski razvod</v>
      </c>
      <c r="G13" s="329"/>
      <c r="H13" s="329"/>
      <c r="I13" s="329"/>
      <c r="J13" s="238"/>
    </row>
    <row r="14" spans="1:12" s="18" customFormat="1" ht="13.5">
      <c r="A14" s="17"/>
      <c r="B14" s="14"/>
      <c r="C14" s="15"/>
      <c r="D14" s="16"/>
      <c r="E14" s="239" t="str">
        <f>E20</f>
        <v>403.01.01.</v>
      </c>
      <c r="F14" s="240" t="str">
        <f>F20</f>
        <v>Zemeljska dela</v>
      </c>
      <c r="G14" s="329"/>
      <c r="H14" s="329"/>
      <c r="I14" s="329"/>
      <c r="J14" s="241">
        <f>J62</f>
        <v>0</v>
      </c>
      <c r="K14" s="20"/>
      <c r="L14" s="249"/>
    </row>
    <row r="15" spans="1:12" s="18" customFormat="1" ht="13.9" thickBot="1">
      <c r="A15" s="17"/>
      <c r="B15" s="14"/>
      <c r="C15" s="15"/>
      <c r="D15" s="16"/>
      <c r="E15" s="239" t="str">
        <f>E64</f>
        <v>403.01.02.</v>
      </c>
      <c r="F15" s="240" t="str">
        <f>F64</f>
        <v>Strojne inštalacije in naprave</v>
      </c>
      <c r="G15" s="329"/>
      <c r="H15" s="329"/>
      <c r="I15" s="329"/>
      <c r="J15" s="241">
        <f>J105</f>
        <v>0</v>
      </c>
      <c r="K15" s="20"/>
      <c r="L15" s="249"/>
    </row>
    <row r="16" spans="1:12" s="18" customFormat="1" ht="13.15" thickBot="1">
      <c r="A16" s="17"/>
      <c r="B16" s="14"/>
      <c r="C16" s="15"/>
      <c r="D16" s="242"/>
      <c r="E16" s="243"/>
      <c r="F16" s="244" t="s">
        <v>3</v>
      </c>
      <c r="G16" s="245"/>
      <c r="H16" s="246"/>
      <c r="I16" s="247"/>
      <c r="J16" s="248">
        <f>SUM(J13:J15)</f>
        <v>0</v>
      </c>
      <c r="K16" s="20"/>
      <c r="L16" s="249"/>
    </row>
    <row r="17" spans="1:10" ht="13.5" thickBot="1">
      <c r="E17" s="250"/>
      <c r="F17" s="251"/>
      <c r="G17" s="252"/>
      <c r="H17" s="253"/>
      <c r="I17" s="253"/>
      <c r="J17" s="254"/>
    </row>
    <row r="18" spans="1:10" s="263" customFormat="1" ht="13.15" thickBot="1">
      <c r="A18" s="255">
        <v>403</v>
      </c>
      <c r="B18" s="298" t="str">
        <f>IF(A18="","","01")</f>
        <v>01</v>
      </c>
      <c r="C18" s="21"/>
      <c r="D18" s="257"/>
      <c r="E18" s="258" t="str">
        <f>A18&amp;"."&amp;B18&amp;"."&amp;C18&amp;"."&amp;D18</f>
        <v>403.01..</v>
      </c>
      <c r="F18" s="259" t="s">
        <v>808</v>
      </c>
      <c r="G18" s="260"/>
      <c r="H18" s="260"/>
      <c r="I18" s="261"/>
      <c r="J18" s="262"/>
    </row>
    <row r="19" spans="1:10" s="263" customFormat="1" ht="13.9" thickBot="1">
      <c r="A19" s="23"/>
      <c r="B19" s="298" t="str">
        <f t="shared" ref="B19:B79" si="0">IF(A19="","","01")</f>
        <v/>
      </c>
      <c r="C19" s="21"/>
      <c r="D19" s="22"/>
      <c r="E19" s="264"/>
      <c r="F19" s="265"/>
      <c r="G19" s="265"/>
      <c r="H19" s="266"/>
      <c r="I19" s="266"/>
      <c r="J19" s="266"/>
    </row>
    <row r="20" spans="1:10" s="263" customFormat="1" ht="13.15" thickBot="1">
      <c r="A20" s="255">
        <v>403</v>
      </c>
      <c r="B20" s="298" t="str">
        <f t="shared" si="0"/>
        <v>01</v>
      </c>
      <c r="C20" s="267" t="s">
        <v>710</v>
      </c>
      <c r="D20" s="268"/>
      <c r="E20" s="258" t="str">
        <f>A20&amp;"."&amp;B20&amp;"."&amp;C20&amp;"."&amp;D20</f>
        <v>403.01.01.</v>
      </c>
      <c r="F20" s="259" t="s">
        <v>737</v>
      </c>
      <c r="G20" s="260"/>
      <c r="H20" s="260"/>
      <c r="I20" s="261"/>
      <c r="J20" s="269"/>
    </row>
    <row r="21" spans="1:10" s="263" customFormat="1" ht="38.25">
      <c r="A21" s="255">
        <v>403</v>
      </c>
      <c r="B21" s="298" t="str">
        <f t="shared" si="0"/>
        <v>01</v>
      </c>
      <c r="C21" s="267" t="s">
        <v>710</v>
      </c>
      <c r="D21" s="270">
        <v>1</v>
      </c>
      <c r="E21" s="271" t="str">
        <f>A21&amp;"."&amp;B21&amp;"."&amp;C21&amp;"."&amp;D21</f>
        <v>403.01.01.1</v>
      </c>
      <c r="F21" s="330" t="s">
        <v>738</v>
      </c>
      <c r="G21" s="331"/>
      <c r="H21" s="331"/>
      <c r="I21" s="331"/>
      <c r="J21" s="295"/>
    </row>
    <row r="22" spans="1:10" s="263" customFormat="1">
      <c r="A22" s="23"/>
      <c r="B22" s="298" t="str">
        <f t="shared" si="0"/>
        <v/>
      </c>
      <c r="C22" s="21"/>
      <c r="D22" s="270" t="str">
        <f>IF(C22&lt;&gt;"",COUNT($D$21:D21)+1,"")</f>
        <v/>
      </c>
      <c r="E22" s="274"/>
      <c r="F22" s="330"/>
      <c r="G22" s="276" t="s">
        <v>712</v>
      </c>
      <c r="H22" s="276">
        <v>20</v>
      </c>
      <c r="I22" s="725">
        <v>0</v>
      </c>
      <c r="J22" s="241">
        <f>H22*I22</f>
        <v>0</v>
      </c>
    </row>
    <row r="23" spans="1:10" s="263" customFormat="1">
      <c r="A23" s="23"/>
      <c r="B23" s="298" t="str">
        <f t="shared" si="0"/>
        <v/>
      </c>
      <c r="C23" s="21"/>
      <c r="D23" s="270" t="str">
        <f>IF(C23&lt;&gt;"",COUNT($D$21:D22)+1,"")</f>
        <v/>
      </c>
      <c r="E23" s="274"/>
      <c r="F23" s="330"/>
      <c r="G23" s="276"/>
      <c r="H23" s="276"/>
      <c r="I23" s="276" t="s">
        <v>713</v>
      </c>
      <c r="J23" s="240"/>
    </row>
    <row r="24" spans="1:10" s="263" customFormat="1" ht="51">
      <c r="A24" s="255">
        <v>403</v>
      </c>
      <c r="B24" s="298" t="str">
        <f t="shared" si="0"/>
        <v>01</v>
      </c>
      <c r="C24" s="267" t="s">
        <v>710</v>
      </c>
      <c r="D24" s="270">
        <f>IF(C24&lt;&gt;"",COUNT($D$21:D23)+1,"")</f>
        <v>2</v>
      </c>
      <c r="E24" s="274" t="str">
        <f>A24&amp;"."&amp;B24&amp;"."&amp;C24&amp;"."&amp;D24</f>
        <v>403.01.01.2</v>
      </c>
      <c r="F24" s="330" t="s">
        <v>1128</v>
      </c>
      <c r="G24" s="278"/>
      <c r="H24" s="279"/>
      <c r="I24" s="279" t="s">
        <v>713</v>
      </c>
      <c r="J24" s="240"/>
    </row>
    <row r="25" spans="1:10" s="263" customFormat="1">
      <c r="A25" s="23"/>
      <c r="B25" s="298" t="str">
        <f t="shared" si="0"/>
        <v/>
      </c>
      <c r="C25" s="21"/>
      <c r="D25" s="270" t="str">
        <f>IF(C25&lt;&gt;"",COUNT($D$21:D24)+1,"")</f>
        <v/>
      </c>
      <c r="E25" s="274"/>
      <c r="F25" s="330"/>
      <c r="G25" s="276" t="s">
        <v>615</v>
      </c>
      <c r="H25" s="276">
        <v>1</v>
      </c>
      <c r="I25" s="725">
        <v>0</v>
      </c>
      <c r="J25" s="241">
        <f>H25*I25</f>
        <v>0</v>
      </c>
    </row>
    <row r="26" spans="1:10" s="263" customFormat="1" ht="13.5">
      <c r="A26" s="23"/>
      <c r="B26" s="298" t="str">
        <f t="shared" si="0"/>
        <v/>
      </c>
      <c r="C26" s="21"/>
      <c r="D26" s="270" t="str">
        <f>IF(C26&lt;&gt;"",COUNT($D$21:D25)+1,"")</f>
        <v/>
      </c>
      <c r="E26" s="274"/>
      <c r="F26" s="330"/>
      <c r="G26" s="278"/>
      <c r="H26" s="279"/>
      <c r="I26" s="279" t="s">
        <v>713</v>
      </c>
      <c r="J26" s="240"/>
    </row>
    <row r="27" spans="1:10" s="263" customFormat="1" ht="25.5">
      <c r="A27" s="255">
        <v>403</v>
      </c>
      <c r="B27" s="298" t="str">
        <f t="shared" si="0"/>
        <v>01</v>
      </c>
      <c r="C27" s="267" t="s">
        <v>710</v>
      </c>
      <c r="D27" s="270">
        <f>IF(C27&lt;&gt;"",COUNT($D$21:D26)+1,"")</f>
        <v>3</v>
      </c>
      <c r="E27" s="274" t="str">
        <f>A27&amp;"."&amp;B27&amp;"."&amp;C27&amp;"."&amp;D27</f>
        <v>403.01.01.3</v>
      </c>
      <c r="F27" s="330" t="s">
        <v>724</v>
      </c>
      <c r="G27" s="278"/>
      <c r="H27" s="279"/>
      <c r="I27" s="279" t="s">
        <v>713</v>
      </c>
      <c r="J27" s="240"/>
    </row>
    <row r="28" spans="1:10" s="263" customFormat="1">
      <c r="A28" s="23"/>
      <c r="B28" s="298" t="str">
        <f t="shared" si="0"/>
        <v/>
      </c>
      <c r="C28" s="21"/>
      <c r="D28" s="270" t="str">
        <f>IF(C28&lt;&gt;"",COUNT($D$21:D27)+1,"")</f>
        <v/>
      </c>
      <c r="E28" s="274"/>
      <c r="F28" s="330"/>
      <c r="G28" s="276" t="s">
        <v>615</v>
      </c>
      <c r="H28" s="276">
        <v>1</v>
      </c>
      <c r="I28" s="725">
        <v>0</v>
      </c>
      <c r="J28" s="241">
        <f>H28*I28</f>
        <v>0</v>
      </c>
    </row>
    <row r="29" spans="1:10" s="263" customFormat="1">
      <c r="A29" s="23"/>
      <c r="B29" s="298" t="str">
        <f t="shared" si="0"/>
        <v/>
      </c>
      <c r="C29" s="21"/>
      <c r="D29" s="270" t="str">
        <f>IF(C29&lt;&gt;"",COUNT($D$21:D28)+1,"")</f>
        <v/>
      </c>
      <c r="E29" s="274"/>
      <c r="F29" s="330"/>
      <c r="G29" s="276"/>
      <c r="H29" s="276"/>
      <c r="I29" s="276" t="s">
        <v>713</v>
      </c>
      <c r="J29" s="240"/>
    </row>
    <row r="30" spans="1:10" s="263" customFormat="1" ht="38.25">
      <c r="A30" s="255">
        <v>403</v>
      </c>
      <c r="B30" s="298" t="str">
        <f t="shared" si="0"/>
        <v>01</v>
      </c>
      <c r="C30" s="267" t="s">
        <v>710</v>
      </c>
      <c r="D30" s="270">
        <f>IF(C30&lt;&gt;"",COUNT($D$21:D29)+1,"")</f>
        <v>4</v>
      </c>
      <c r="E30" s="274" t="str">
        <f>A30&amp;"."&amp;B30&amp;"."&amp;C30&amp;"."&amp;D30</f>
        <v>403.01.01.4</v>
      </c>
      <c r="F30" s="330" t="s">
        <v>1129</v>
      </c>
      <c r="G30" s="278"/>
      <c r="H30" s="279"/>
      <c r="I30" s="279" t="s">
        <v>713</v>
      </c>
      <c r="J30" s="240"/>
    </row>
    <row r="31" spans="1:10" s="263" customFormat="1">
      <c r="A31" s="23"/>
      <c r="B31" s="298" t="str">
        <f t="shared" si="0"/>
        <v/>
      </c>
      <c r="C31" s="21"/>
      <c r="D31" s="270" t="str">
        <f>IF(C31&lt;&gt;"",COUNT($D$21:D30)+1,"")</f>
        <v/>
      </c>
      <c r="E31" s="274"/>
      <c r="F31" s="330"/>
      <c r="G31" s="276" t="s">
        <v>615</v>
      </c>
      <c r="H31" s="276">
        <v>1</v>
      </c>
      <c r="I31" s="725">
        <v>0</v>
      </c>
      <c r="J31" s="241">
        <f>H31*I31</f>
        <v>0</v>
      </c>
    </row>
    <row r="32" spans="1:10" s="263" customFormat="1">
      <c r="A32" s="23"/>
      <c r="B32" s="298" t="str">
        <f t="shared" si="0"/>
        <v/>
      </c>
      <c r="C32" s="21"/>
      <c r="D32" s="270" t="str">
        <f>IF(C32&lt;&gt;"",COUNT($D$21:D31)+1,"")</f>
        <v/>
      </c>
      <c r="E32" s="274"/>
      <c r="F32" s="330"/>
      <c r="G32" s="276"/>
      <c r="H32" s="276"/>
      <c r="I32" s="276" t="s">
        <v>713</v>
      </c>
      <c r="J32" s="240"/>
    </row>
    <row r="33" spans="1:10" s="263" customFormat="1">
      <c r="A33" s="255">
        <v>403</v>
      </c>
      <c r="B33" s="298" t="str">
        <f t="shared" si="0"/>
        <v>01</v>
      </c>
      <c r="C33" s="267" t="s">
        <v>710</v>
      </c>
      <c r="D33" s="270">
        <f>IF(C33&lt;&gt;"",COUNT($D$21:D32)+1,"")</f>
        <v>5</v>
      </c>
      <c r="E33" s="274" t="str">
        <f>A33&amp;"."&amp;B33&amp;"."&amp;C33&amp;"."&amp;D33</f>
        <v>403.01.01.5</v>
      </c>
      <c r="F33" s="330" t="s">
        <v>725</v>
      </c>
      <c r="G33" s="276"/>
      <c r="H33" s="276"/>
      <c r="I33" s="276" t="s">
        <v>713</v>
      </c>
      <c r="J33" s="240"/>
    </row>
    <row r="34" spans="1:10" s="263" customFormat="1">
      <c r="A34" s="23"/>
      <c r="B34" s="298" t="str">
        <f t="shared" si="0"/>
        <v/>
      </c>
      <c r="C34" s="21"/>
      <c r="D34" s="270" t="str">
        <f>IF(C34&lt;&gt;"",COUNT($D$21:D33)+1,"")</f>
        <v/>
      </c>
      <c r="E34" s="274"/>
      <c r="F34" s="330"/>
      <c r="G34" s="276" t="s">
        <v>615</v>
      </c>
      <c r="H34" s="276">
        <v>1</v>
      </c>
      <c r="I34" s="725">
        <v>0</v>
      </c>
      <c r="J34" s="241">
        <f>H34*I34</f>
        <v>0</v>
      </c>
    </row>
    <row r="35" spans="1:10" s="263" customFormat="1">
      <c r="A35" s="23"/>
      <c r="B35" s="298" t="str">
        <f t="shared" si="0"/>
        <v/>
      </c>
      <c r="C35" s="21"/>
      <c r="D35" s="270" t="str">
        <f>IF(C35&lt;&gt;"",COUNT($D$21:D34)+1,"")</f>
        <v/>
      </c>
      <c r="E35" s="274"/>
      <c r="F35" s="330"/>
      <c r="G35" s="276"/>
      <c r="H35" s="276"/>
      <c r="I35" s="276" t="s">
        <v>713</v>
      </c>
      <c r="J35" s="240"/>
    </row>
    <row r="36" spans="1:10" s="263" customFormat="1" ht="25.5">
      <c r="A36" s="255">
        <v>403</v>
      </c>
      <c r="B36" s="298" t="str">
        <f t="shared" si="0"/>
        <v>01</v>
      </c>
      <c r="C36" s="267" t="s">
        <v>710</v>
      </c>
      <c r="D36" s="270">
        <f>IF(C36&lt;&gt;"",COUNT($D$21:D35)+1,"")</f>
        <v>6</v>
      </c>
      <c r="E36" s="274" t="str">
        <f>A36&amp;"."&amp;B36&amp;"."&amp;C36&amp;"."&amp;D36</f>
        <v>403.01.01.6</v>
      </c>
      <c r="F36" s="330" t="s">
        <v>739</v>
      </c>
      <c r="G36" s="278"/>
      <c r="H36" s="279"/>
      <c r="I36" s="279" t="s">
        <v>713</v>
      </c>
      <c r="J36" s="240"/>
    </row>
    <row r="37" spans="1:10" s="263" customFormat="1">
      <c r="A37" s="23"/>
      <c r="B37" s="298" t="str">
        <f t="shared" si="0"/>
        <v/>
      </c>
      <c r="C37" s="21"/>
      <c r="D37" s="270" t="str">
        <f>IF(C37&lt;&gt;"",COUNT($D$21:D36)+1,"")</f>
        <v/>
      </c>
      <c r="E37" s="274"/>
      <c r="F37" s="330" t="s">
        <v>726</v>
      </c>
      <c r="G37" s="276" t="s">
        <v>618</v>
      </c>
      <c r="H37" s="276">
        <v>26</v>
      </c>
      <c r="I37" s="725">
        <v>0</v>
      </c>
      <c r="J37" s="241">
        <f t="shared" ref="J37:J38" si="1">H37*I37</f>
        <v>0</v>
      </c>
    </row>
    <row r="38" spans="1:10" s="263" customFormat="1">
      <c r="A38" s="23"/>
      <c r="B38" s="298" t="str">
        <f t="shared" si="0"/>
        <v/>
      </c>
      <c r="C38" s="21"/>
      <c r="D38" s="270" t="str">
        <f>IF(C38&lt;&gt;"",COUNT($D$21:D37)+1,"")</f>
        <v/>
      </c>
      <c r="E38" s="274"/>
      <c r="F38" s="330" t="s">
        <v>727</v>
      </c>
      <c r="G38" s="276" t="s">
        <v>618</v>
      </c>
      <c r="H38" s="276">
        <v>6</v>
      </c>
      <c r="I38" s="725">
        <v>0</v>
      </c>
      <c r="J38" s="241">
        <f t="shared" si="1"/>
        <v>0</v>
      </c>
    </row>
    <row r="39" spans="1:10" s="263" customFormat="1" ht="13.5">
      <c r="A39" s="23"/>
      <c r="B39" s="298" t="str">
        <f t="shared" si="0"/>
        <v/>
      </c>
      <c r="C39" s="21"/>
      <c r="D39" s="270" t="str">
        <f>IF(C39&lt;&gt;"",COUNT($D$21:D38)+1,"")</f>
        <v/>
      </c>
      <c r="E39" s="274"/>
      <c r="F39" s="330"/>
      <c r="G39" s="278"/>
      <c r="H39" s="279"/>
      <c r="I39" s="279" t="s">
        <v>713</v>
      </c>
      <c r="J39" s="240"/>
    </row>
    <row r="40" spans="1:10" s="263" customFormat="1" ht="25.5">
      <c r="A40" s="255">
        <v>403</v>
      </c>
      <c r="B40" s="298" t="str">
        <f t="shared" si="0"/>
        <v>01</v>
      </c>
      <c r="C40" s="267" t="s">
        <v>710</v>
      </c>
      <c r="D40" s="270">
        <f>IF(C40&lt;&gt;"",COUNT($D$21:D39)+1,"")</f>
        <v>7</v>
      </c>
      <c r="E40" s="274" t="str">
        <f>A40&amp;"."&amp;B40&amp;"."&amp;C40&amp;"."&amp;D40</f>
        <v>403.01.01.7</v>
      </c>
      <c r="F40" s="330" t="s">
        <v>1130</v>
      </c>
      <c r="G40" s="278"/>
      <c r="H40" s="279"/>
      <c r="I40" s="279" t="s">
        <v>713</v>
      </c>
      <c r="J40" s="240"/>
    </row>
    <row r="41" spans="1:10" s="263" customFormat="1">
      <c r="A41" s="23"/>
      <c r="B41" s="298" t="str">
        <f t="shared" si="0"/>
        <v/>
      </c>
      <c r="C41" s="21"/>
      <c r="D41" s="270" t="str">
        <f>IF(C41&lt;&gt;"",COUNT($D$21:D40)+1,"")</f>
        <v/>
      </c>
      <c r="E41" s="274"/>
      <c r="F41" s="330"/>
      <c r="G41" s="276" t="s">
        <v>649</v>
      </c>
      <c r="H41" s="276">
        <v>1</v>
      </c>
      <c r="I41" s="725">
        <v>0</v>
      </c>
      <c r="J41" s="241">
        <f>H41*I41</f>
        <v>0</v>
      </c>
    </row>
    <row r="42" spans="1:10" s="263" customFormat="1">
      <c r="A42" s="23"/>
      <c r="B42" s="298" t="str">
        <f t="shared" si="0"/>
        <v/>
      </c>
      <c r="C42" s="21"/>
      <c r="D42" s="270" t="str">
        <f>IF(C42&lt;&gt;"",COUNT($D$21:D41)+1,"")</f>
        <v/>
      </c>
      <c r="E42" s="274"/>
      <c r="F42" s="330"/>
      <c r="G42" s="276"/>
      <c r="H42" s="276"/>
      <c r="I42" s="276" t="s">
        <v>713</v>
      </c>
      <c r="J42" s="240"/>
    </row>
    <row r="43" spans="1:10" s="263" customFormat="1" ht="13.5">
      <c r="A43" s="255">
        <v>403</v>
      </c>
      <c r="B43" s="298" t="str">
        <f t="shared" si="0"/>
        <v>01</v>
      </c>
      <c r="C43" s="267" t="s">
        <v>710</v>
      </c>
      <c r="D43" s="270">
        <f>IF(C43&lt;&gt;"",COUNT($D$21:D42)+1,"")</f>
        <v>8</v>
      </c>
      <c r="E43" s="274" t="str">
        <f>A43&amp;"."&amp;B43&amp;"."&amp;C43&amp;"."&amp;D43</f>
        <v>403.01.01.8</v>
      </c>
      <c r="F43" s="330" t="s">
        <v>728</v>
      </c>
      <c r="G43" s="278"/>
      <c r="H43" s="279"/>
      <c r="I43" s="279" t="s">
        <v>713</v>
      </c>
      <c r="J43" s="240"/>
    </row>
    <row r="44" spans="1:10" s="263" customFormat="1">
      <c r="A44" s="23"/>
      <c r="B44" s="298" t="str">
        <f t="shared" si="0"/>
        <v/>
      </c>
      <c r="C44" s="21"/>
      <c r="D44" s="270" t="str">
        <f>IF(C44&lt;&gt;"",COUNT($D$21:D43)+1,"")</f>
        <v/>
      </c>
      <c r="E44" s="274"/>
      <c r="F44" s="330"/>
      <c r="G44" s="276" t="s">
        <v>717</v>
      </c>
      <c r="H44" s="276">
        <v>15</v>
      </c>
      <c r="I44" s="725">
        <v>0</v>
      </c>
      <c r="J44" s="241">
        <f>H44*I44</f>
        <v>0</v>
      </c>
    </row>
    <row r="45" spans="1:10" s="263" customFormat="1">
      <c r="A45" s="23"/>
      <c r="B45" s="298" t="str">
        <f t="shared" si="0"/>
        <v/>
      </c>
      <c r="C45" s="21"/>
      <c r="D45" s="270" t="str">
        <f>IF(C45&lt;&gt;"",COUNT($D$21:D44)+1,"")</f>
        <v/>
      </c>
      <c r="E45" s="274"/>
      <c r="F45" s="330"/>
      <c r="G45" s="276"/>
      <c r="H45" s="276"/>
      <c r="I45" s="276" t="s">
        <v>713</v>
      </c>
      <c r="J45" s="240"/>
    </row>
    <row r="46" spans="1:10" s="263" customFormat="1" ht="25.5">
      <c r="A46" s="255">
        <v>403</v>
      </c>
      <c r="B46" s="298" t="str">
        <f t="shared" si="0"/>
        <v>01</v>
      </c>
      <c r="C46" s="267" t="s">
        <v>710</v>
      </c>
      <c r="D46" s="270">
        <f>IF(C46&lt;&gt;"",COUNT($D$21:D45)+1,"")</f>
        <v>9</v>
      </c>
      <c r="E46" s="274" t="str">
        <f>A46&amp;"."&amp;B46&amp;"."&amp;C46&amp;"."&amp;D46</f>
        <v>403.01.01.9</v>
      </c>
      <c r="F46" s="330" t="s">
        <v>729</v>
      </c>
      <c r="G46" s="276"/>
      <c r="H46" s="276"/>
      <c r="I46" s="276" t="s">
        <v>713</v>
      </c>
      <c r="J46" s="240"/>
    </row>
    <row r="47" spans="1:10" s="263" customFormat="1">
      <c r="A47" s="23"/>
      <c r="B47" s="298" t="str">
        <f t="shared" si="0"/>
        <v/>
      </c>
      <c r="C47" s="21"/>
      <c r="D47" s="270" t="str">
        <f>IF(C47&lt;&gt;"",COUNT($D$21:D46)+1,"")</f>
        <v/>
      </c>
      <c r="E47" s="274"/>
      <c r="F47" s="330"/>
      <c r="G47" s="276" t="s">
        <v>618</v>
      </c>
      <c r="H47" s="276">
        <v>5</v>
      </c>
      <c r="I47" s="725">
        <v>0</v>
      </c>
      <c r="J47" s="241">
        <f>H47*I47</f>
        <v>0</v>
      </c>
    </row>
    <row r="48" spans="1:10" s="263" customFormat="1">
      <c r="A48" s="23"/>
      <c r="B48" s="298" t="str">
        <f t="shared" si="0"/>
        <v/>
      </c>
      <c r="C48" s="21"/>
      <c r="D48" s="270" t="str">
        <f>IF(C48&lt;&gt;"",COUNT($D$21:D47)+1,"")</f>
        <v/>
      </c>
      <c r="E48" s="274"/>
      <c r="F48" s="330"/>
      <c r="G48" s="276"/>
      <c r="H48" s="276"/>
      <c r="I48" s="276" t="s">
        <v>713</v>
      </c>
      <c r="J48" s="240"/>
    </row>
    <row r="49" spans="1:10" s="263" customFormat="1" ht="127.5">
      <c r="A49" s="255">
        <v>403</v>
      </c>
      <c r="B49" s="298" t="str">
        <f t="shared" si="0"/>
        <v>01</v>
      </c>
      <c r="C49" s="267" t="s">
        <v>710</v>
      </c>
      <c r="D49" s="270">
        <f>IF(C49&lt;&gt;"",COUNT($D$21:D48)+1,"")</f>
        <v>10</v>
      </c>
      <c r="E49" s="274" t="str">
        <f>A49&amp;"."&amp;B49&amp;"."&amp;C49&amp;"."&amp;D49</f>
        <v>403.01.01.10</v>
      </c>
      <c r="F49" s="330" t="s">
        <v>1131</v>
      </c>
      <c r="G49" s="278"/>
      <c r="H49" s="279"/>
      <c r="I49" s="279" t="s">
        <v>713</v>
      </c>
      <c r="J49" s="240"/>
    </row>
    <row r="50" spans="1:10" s="263" customFormat="1">
      <c r="A50" s="23"/>
      <c r="B50" s="298" t="str">
        <f t="shared" si="0"/>
        <v/>
      </c>
      <c r="C50" s="21"/>
      <c r="D50" s="270" t="str">
        <f>IF(C50&lt;&gt;"",COUNT($D$21:D49)+1,"")</f>
        <v/>
      </c>
      <c r="E50" s="274"/>
      <c r="F50" s="330"/>
      <c r="G50" s="276" t="s">
        <v>618</v>
      </c>
      <c r="H50" s="276">
        <v>14</v>
      </c>
      <c r="I50" s="725">
        <v>0</v>
      </c>
      <c r="J50" s="241">
        <f>H50*I50</f>
        <v>0</v>
      </c>
    </row>
    <row r="51" spans="1:10" s="263" customFormat="1" ht="13.5">
      <c r="A51" s="23"/>
      <c r="B51" s="298" t="str">
        <f t="shared" si="0"/>
        <v/>
      </c>
      <c r="C51" s="21"/>
      <c r="D51" s="270" t="str">
        <f>IF(C51&lt;&gt;"",COUNT($D$21:D50)+1,"")</f>
        <v/>
      </c>
      <c r="E51" s="274"/>
      <c r="F51" s="330"/>
      <c r="G51" s="278"/>
      <c r="H51" s="279"/>
      <c r="I51" s="279" t="s">
        <v>713</v>
      </c>
      <c r="J51" s="240"/>
    </row>
    <row r="52" spans="1:10" s="263" customFormat="1" ht="38.25">
      <c r="A52" s="255">
        <v>403</v>
      </c>
      <c r="B52" s="298" t="str">
        <f t="shared" si="0"/>
        <v>01</v>
      </c>
      <c r="C52" s="267" t="s">
        <v>710</v>
      </c>
      <c r="D52" s="270">
        <f>IF(C52&lt;&gt;"",COUNT($D$21:D51)+1,"")</f>
        <v>11</v>
      </c>
      <c r="E52" s="274" t="str">
        <f>A52&amp;"."&amp;B52&amp;"."&amp;C52&amp;"."&amp;D52</f>
        <v>403.01.01.11</v>
      </c>
      <c r="F52" s="330" t="s">
        <v>731</v>
      </c>
      <c r="G52" s="278"/>
      <c r="H52" s="279"/>
      <c r="I52" s="279" t="s">
        <v>713</v>
      </c>
      <c r="J52" s="240"/>
    </row>
    <row r="53" spans="1:10" s="263" customFormat="1">
      <c r="A53" s="23"/>
      <c r="B53" s="298" t="str">
        <f t="shared" si="0"/>
        <v/>
      </c>
      <c r="C53" s="21"/>
      <c r="D53" s="270" t="str">
        <f>IF(C53&lt;&gt;"",COUNT($D$21:D52)+1,"")</f>
        <v/>
      </c>
      <c r="E53" s="274"/>
      <c r="F53" s="330"/>
      <c r="G53" s="276" t="s">
        <v>618</v>
      </c>
      <c r="H53" s="276">
        <v>26</v>
      </c>
      <c r="I53" s="725">
        <v>0</v>
      </c>
      <c r="J53" s="241">
        <f>H53*I53</f>
        <v>0</v>
      </c>
    </row>
    <row r="54" spans="1:10" s="263" customFormat="1">
      <c r="A54" s="23"/>
      <c r="B54" s="298" t="str">
        <f t="shared" si="0"/>
        <v/>
      </c>
      <c r="C54" s="21"/>
      <c r="D54" s="270" t="str">
        <f>IF(C54&lt;&gt;"",COUNT($D$21:D53)+1,"")</f>
        <v/>
      </c>
      <c r="E54" s="274"/>
      <c r="F54" s="330"/>
      <c r="G54" s="276"/>
      <c r="H54" s="276"/>
      <c r="I54" s="276" t="s">
        <v>713</v>
      </c>
      <c r="J54" s="240"/>
    </row>
    <row r="55" spans="1:10" s="263" customFormat="1" ht="38.25">
      <c r="A55" s="255">
        <v>403</v>
      </c>
      <c r="B55" s="298" t="str">
        <f t="shared" si="0"/>
        <v>01</v>
      </c>
      <c r="C55" s="267" t="s">
        <v>710</v>
      </c>
      <c r="D55" s="270">
        <f>IF(C55&lt;&gt;"",COUNT($D$21:D54)+1,"")</f>
        <v>12</v>
      </c>
      <c r="E55" s="274" t="str">
        <f>A55&amp;"."&amp;B55&amp;"."&amp;C55&amp;"."&amp;D55</f>
        <v>403.01.01.12</v>
      </c>
      <c r="F55" s="330" t="s">
        <v>732</v>
      </c>
      <c r="G55" s="278"/>
      <c r="H55" s="279"/>
      <c r="I55" s="279" t="s">
        <v>713</v>
      </c>
      <c r="J55" s="240"/>
    </row>
    <row r="56" spans="1:10" s="263" customFormat="1">
      <c r="A56" s="23"/>
      <c r="B56" s="298" t="str">
        <f t="shared" si="0"/>
        <v/>
      </c>
      <c r="C56" s="21"/>
      <c r="D56" s="270" t="str">
        <f>IF(C56&lt;&gt;"",COUNT($D$21:D55)+1,"")</f>
        <v/>
      </c>
      <c r="E56" s="274"/>
      <c r="F56" s="330"/>
      <c r="G56" s="276" t="s">
        <v>618</v>
      </c>
      <c r="H56" s="276">
        <v>8</v>
      </c>
      <c r="I56" s="725">
        <v>0</v>
      </c>
      <c r="J56" s="241">
        <f>H56*I56</f>
        <v>0</v>
      </c>
    </row>
    <row r="57" spans="1:10" s="263" customFormat="1">
      <c r="A57" s="23"/>
      <c r="B57" s="298" t="str">
        <f t="shared" si="0"/>
        <v/>
      </c>
      <c r="C57" s="21"/>
      <c r="D57" s="270" t="str">
        <f>IF(C57&lt;&gt;"",COUNT($D$21:D56)+1,"")</f>
        <v/>
      </c>
      <c r="E57" s="274"/>
      <c r="F57" s="330"/>
      <c r="G57" s="276"/>
      <c r="H57" s="276"/>
      <c r="I57" s="276" t="s">
        <v>713</v>
      </c>
      <c r="J57" s="240"/>
    </row>
    <row r="58" spans="1:10" s="263" customFormat="1">
      <c r="A58" s="255">
        <v>403</v>
      </c>
      <c r="B58" s="298" t="str">
        <f t="shared" si="0"/>
        <v>01</v>
      </c>
      <c r="C58" s="267" t="s">
        <v>710</v>
      </c>
      <c r="D58" s="270">
        <f>IF(C58&lt;&gt;"",COUNT($D$21:D57)+1,"")</f>
        <v>13</v>
      </c>
      <c r="E58" s="274" t="str">
        <f>A58&amp;"."&amp;B58&amp;"."&amp;C58&amp;"."&amp;D58</f>
        <v>403.01.01.13</v>
      </c>
      <c r="F58" s="330" t="s">
        <v>733</v>
      </c>
      <c r="G58" s="276"/>
      <c r="H58" s="276"/>
      <c r="I58" s="276" t="s">
        <v>713</v>
      </c>
      <c r="J58" s="240"/>
    </row>
    <row r="59" spans="1:10" s="263" customFormat="1">
      <c r="A59" s="23"/>
      <c r="B59" s="298" t="str">
        <f t="shared" si="0"/>
        <v/>
      </c>
      <c r="C59" s="21"/>
      <c r="D59" s="270" t="str">
        <f>IF(C59&lt;&gt;"",COUNT($D$21:D58)+1,"")</f>
        <v/>
      </c>
      <c r="E59" s="274"/>
      <c r="F59" s="330"/>
      <c r="G59" s="276" t="s">
        <v>717</v>
      </c>
      <c r="H59" s="276">
        <v>60</v>
      </c>
      <c r="I59" s="725">
        <v>0</v>
      </c>
      <c r="J59" s="241">
        <f>H59*I59</f>
        <v>0</v>
      </c>
    </row>
    <row r="60" spans="1:10" s="263" customFormat="1">
      <c r="A60" s="23"/>
      <c r="B60" s="298" t="str">
        <f t="shared" si="0"/>
        <v/>
      </c>
      <c r="C60" s="21"/>
      <c r="D60" s="270"/>
      <c r="E60" s="274"/>
      <c r="F60" s="330"/>
      <c r="G60" s="276"/>
      <c r="H60" s="276"/>
      <c r="I60" s="276" t="s">
        <v>713</v>
      </c>
      <c r="J60" s="277"/>
    </row>
    <row r="61" spans="1:10" s="263" customFormat="1" ht="13.15" thickBot="1">
      <c r="A61" s="23"/>
      <c r="B61" s="298" t="str">
        <f t="shared" si="0"/>
        <v/>
      </c>
      <c r="C61" s="21"/>
      <c r="D61" s="270" t="str">
        <f>IF(C61&lt;&gt;"",COUNT($D$21:D60)+1,"")</f>
        <v/>
      </c>
      <c r="E61" s="281"/>
      <c r="F61" s="297"/>
      <c r="G61" s="282"/>
      <c r="H61" s="282"/>
      <c r="I61" s="283" t="s">
        <v>713</v>
      </c>
      <c r="J61" s="283"/>
    </row>
    <row r="62" spans="1:10" s="263" customFormat="1" ht="13.15" thickBot="1">
      <c r="A62" s="23"/>
      <c r="B62" s="298" t="str">
        <f t="shared" si="0"/>
        <v/>
      </c>
      <c r="C62" s="21"/>
      <c r="D62" s="257"/>
      <c r="E62" s="284"/>
      <c r="F62" s="285" t="s">
        <v>809</v>
      </c>
      <c r="G62" s="286"/>
      <c r="H62" s="287"/>
      <c r="I62" s="287" t="s">
        <v>713</v>
      </c>
      <c r="J62" s="248">
        <f>SUM(J21:J61)</f>
        <v>0</v>
      </c>
    </row>
    <row r="63" spans="1:10" s="263" customFormat="1" ht="13.15" thickBot="1">
      <c r="A63" s="23"/>
      <c r="B63" s="298" t="str">
        <f t="shared" si="0"/>
        <v/>
      </c>
      <c r="C63" s="21"/>
      <c r="D63" s="22"/>
      <c r="E63" s="288"/>
      <c r="F63" s="289"/>
      <c r="G63" s="290"/>
      <c r="H63" s="291"/>
      <c r="I63" s="292" t="s">
        <v>713</v>
      </c>
      <c r="J63" s="292"/>
    </row>
    <row r="64" spans="1:10" s="263" customFormat="1" ht="13.15" thickBot="1">
      <c r="A64" s="255">
        <v>403</v>
      </c>
      <c r="B64" s="298" t="str">
        <f t="shared" si="0"/>
        <v>01</v>
      </c>
      <c r="C64" s="267" t="s">
        <v>711</v>
      </c>
      <c r="D64" s="268"/>
      <c r="E64" s="258" t="str">
        <f>A64&amp;"."&amp;B64&amp;"."&amp;C64&amp;"."&amp;D64</f>
        <v>403.01.02.</v>
      </c>
      <c r="F64" s="259" t="s">
        <v>810</v>
      </c>
      <c r="G64" s="260"/>
      <c r="H64" s="260"/>
      <c r="I64" s="261" t="s">
        <v>713</v>
      </c>
      <c r="J64" s="269"/>
    </row>
    <row r="65" spans="1:10" s="263" customFormat="1" ht="38.25">
      <c r="A65" s="255"/>
      <c r="B65" s="298" t="str">
        <f t="shared" si="0"/>
        <v/>
      </c>
      <c r="C65" s="267"/>
      <c r="D65" s="270"/>
      <c r="E65" s="335"/>
      <c r="F65" s="336" t="s">
        <v>811</v>
      </c>
      <c r="G65" s="299"/>
      <c r="H65" s="299"/>
      <c r="I65" s="337" t="s">
        <v>713</v>
      </c>
      <c r="J65" s="338"/>
    </row>
    <row r="66" spans="1:10" s="263" customFormat="1" ht="51">
      <c r="A66" s="255">
        <v>403</v>
      </c>
      <c r="B66" s="298" t="str">
        <f t="shared" si="0"/>
        <v>01</v>
      </c>
      <c r="C66" s="267" t="s">
        <v>711</v>
      </c>
      <c r="D66" s="270">
        <v>1</v>
      </c>
      <c r="E66" s="274" t="str">
        <f>A66&amp;"."&amp;B66&amp;"."&amp;C66&amp;"."&amp;D66</f>
        <v>403.01.02.1</v>
      </c>
      <c r="F66" s="330" t="s">
        <v>812</v>
      </c>
      <c r="G66" s="276"/>
      <c r="H66" s="276"/>
      <c r="I66" s="276" t="s">
        <v>713</v>
      </c>
      <c r="J66" s="277"/>
    </row>
    <row r="67" spans="1:10" s="263" customFormat="1">
      <c r="A67" s="23"/>
      <c r="B67" s="298" t="str">
        <f t="shared" si="0"/>
        <v/>
      </c>
      <c r="C67" s="21"/>
      <c r="D67" s="270" t="str">
        <f>IF(C67&lt;&gt;"",COUNT($D$66:D66)+1,"")</f>
        <v/>
      </c>
      <c r="E67" s="274"/>
      <c r="F67" s="330"/>
      <c r="G67" s="276" t="s">
        <v>615</v>
      </c>
      <c r="H67" s="276">
        <v>1</v>
      </c>
      <c r="I67" s="725">
        <v>0</v>
      </c>
      <c r="J67" s="241">
        <f>H67*I67</f>
        <v>0</v>
      </c>
    </row>
    <row r="68" spans="1:10" s="263" customFormat="1">
      <c r="A68" s="23"/>
      <c r="B68" s="298" t="str">
        <f t="shared" si="0"/>
        <v/>
      </c>
      <c r="C68" s="21"/>
      <c r="D68" s="270"/>
      <c r="E68" s="274"/>
      <c r="F68" s="330"/>
      <c r="G68" s="276"/>
      <c r="H68" s="276"/>
      <c r="I68" s="276" t="s">
        <v>713</v>
      </c>
      <c r="J68" s="277"/>
    </row>
    <row r="69" spans="1:10" s="263" customFormat="1" ht="38.25">
      <c r="A69" s="255">
        <v>403</v>
      </c>
      <c r="B69" s="298" t="str">
        <f t="shared" si="0"/>
        <v>01</v>
      </c>
      <c r="C69" s="267" t="s">
        <v>711</v>
      </c>
      <c r="D69" s="270">
        <f>IF(C69&lt;&gt;"",COUNT($D$66:D67)+1,"")</f>
        <v>2</v>
      </c>
      <c r="E69" s="274" t="str">
        <f>A69&amp;"."&amp;B69&amp;"."&amp;C69&amp;"."&amp;D69</f>
        <v>403.01.02.2</v>
      </c>
      <c r="F69" s="330" t="s">
        <v>813</v>
      </c>
      <c r="G69" s="278"/>
      <c r="H69" s="279"/>
      <c r="I69" s="240" t="s">
        <v>713</v>
      </c>
      <c r="J69" s="240"/>
    </row>
    <row r="70" spans="1:10" s="263" customFormat="1">
      <c r="A70" s="23"/>
      <c r="B70" s="298" t="str">
        <f t="shared" si="0"/>
        <v/>
      </c>
      <c r="C70" s="21"/>
      <c r="D70" s="270" t="str">
        <f>IF(C70&lt;&gt;"",COUNT($D$66:D69)+1,"")</f>
        <v/>
      </c>
      <c r="E70" s="274"/>
      <c r="F70" s="330" t="s">
        <v>814</v>
      </c>
      <c r="G70" s="276" t="s">
        <v>615</v>
      </c>
      <c r="H70" s="276">
        <v>1</v>
      </c>
      <c r="I70" s="725">
        <v>0</v>
      </c>
      <c r="J70" s="241">
        <f>H70*I70</f>
        <v>0</v>
      </c>
    </row>
    <row r="71" spans="1:10" s="263" customFormat="1">
      <c r="A71" s="23"/>
      <c r="B71" s="298" t="str">
        <f t="shared" si="0"/>
        <v/>
      </c>
      <c r="C71" s="21"/>
      <c r="D71" s="270" t="str">
        <f>IF(C71&lt;&gt;"",COUNT($D$66:D67)+1,"")</f>
        <v/>
      </c>
      <c r="E71" s="274"/>
      <c r="F71" s="330"/>
      <c r="G71" s="276"/>
      <c r="H71" s="276"/>
      <c r="I71" s="240" t="s">
        <v>713</v>
      </c>
      <c r="J71" s="240"/>
    </row>
    <row r="72" spans="1:10" s="263" customFormat="1" ht="63.75">
      <c r="A72" s="255">
        <v>403</v>
      </c>
      <c r="B72" s="298" t="str">
        <f t="shared" si="0"/>
        <v>01</v>
      </c>
      <c r="C72" s="267" t="s">
        <v>711</v>
      </c>
      <c r="D72" s="270">
        <f>IF(C72&lt;&gt;"",COUNT($D$66:D71)+1,"")</f>
        <v>3</v>
      </c>
      <c r="E72" s="274" t="str">
        <f>A72&amp;"."&amp;B72&amp;"."&amp;C72&amp;"."&amp;D72</f>
        <v>403.01.02.3</v>
      </c>
      <c r="F72" s="330" t="s">
        <v>1135</v>
      </c>
      <c r="G72" s="278"/>
      <c r="H72" s="279"/>
      <c r="I72" s="240" t="s">
        <v>713</v>
      </c>
      <c r="J72" s="240"/>
    </row>
    <row r="73" spans="1:10" s="263" customFormat="1">
      <c r="A73" s="23"/>
      <c r="B73" s="298" t="str">
        <f t="shared" si="0"/>
        <v/>
      </c>
      <c r="C73" s="21"/>
      <c r="D73" s="270" t="str">
        <f>IF(C73&lt;&gt;"",COUNT($D$66:D72)+1,"")</f>
        <v/>
      </c>
      <c r="E73" s="274"/>
      <c r="F73" s="330"/>
      <c r="G73" s="276" t="s">
        <v>712</v>
      </c>
      <c r="H73" s="276">
        <v>20</v>
      </c>
      <c r="I73" s="725">
        <v>0</v>
      </c>
      <c r="J73" s="241">
        <f>H73*I73</f>
        <v>0</v>
      </c>
    </row>
    <row r="74" spans="1:10" s="263" customFormat="1">
      <c r="A74" s="23"/>
      <c r="B74" s="298" t="str">
        <f t="shared" si="0"/>
        <v/>
      </c>
      <c r="C74" s="21"/>
      <c r="D74" s="270" t="str">
        <f>IF(C74&lt;&gt;"",COUNT($D$66:D73)+1,"")</f>
        <v/>
      </c>
      <c r="E74" s="274"/>
      <c r="F74" s="330"/>
      <c r="G74" s="276"/>
      <c r="H74" s="276"/>
      <c r="I74" s="240" t="s">
        <v>713</v>
      </c>
      <c r="J74" s="240"/>
    </row>
    <row r="75" spans="1:10" s="263" customFormat="1" ht="25.5">
      <c r="A75" s="255">
        <v>403</v>
      </c>
      <c r="B75" s="298" t="str">
        <f t="shared" si="0"/>
        <v>01</v>
      </c>
      <c r="C75" s="267" t="s">
        <v>711</v>
      </c>
      <c r="D75" s="270">
        <f>IF(C75&lt;&gt;"",COUNT($D$66:D74)+1,"")</f>
        <v>4</v>
      </c>
      <c r="E75" s="274" t="str">
        <f>A75&amp;"."&amp;B75&amp;"."&amp;C75&amp;"."&amp;D75</f>
        <v>403.01.02.4</v>
      </c>
      <c r="F75" s="330" t="s">
        <v>1136</v>
      </c>
      <c r="G75" s="278"/>
      <c r="H75" s="279"/>
      <c r="I75" s="240" t="s">
        <v>713</v>
      </c>
      <c r="J75" s="240"/>
    </row>
    <row r="76" spans="1:10" s="263" customFormat="1">
      <c r="A76" s="23"/>
      <c r="B76" s="298" t="str">
        <f t="shared" si="0"/>
        <v/>
      </c>
      <c r="C76" s="21"/>
      <c r="D76" s="270" t="str">
        <f>IF(C76&lt;&gt;"",COUNT($D$66:D75)+1,"")</f>
        <v/>
      </c>
      <c r="E76" s="274"/>
      <c r="F76" s="330" t="s">
        <v>815</v>
      </c>
      <c r="G76" s="276" t="s">
        <v>615</v>
      </c>
      <c r="H76" s="276">
        <v>1</v>
      </c>
      <c r="I76" s="725">
        <v>0</v>
      </c>
      <c r="J76" s="241">
        <f>H76*I76</f>
        <v>0</v>
      </c>
    </row>
    <row r="77" spans="1:10" s="263" customFormat="1">
      <c r="A77" s="23"/>
      <c r="B77" s="298" t="str">
        <f t="shared" si="0"/>
        <v/>
      </c>
      <c r="C77" s="21"/>
      <c r="D77" s="270" t="str">
        <f>IF(C77&lt;&gt;"",COUNT($D$66:D76)+1,"")</f>
        <v/>
      </c>
      <c r="E77" s="274"/>
      <c r="F77" s="330"/>
      <c r="G77" s="276"/>
      <c r="H77" s="276"/>
      <c r="I77" s="240" t="s">
        <v>713</v>
      </c>
      <c r="J77" s="240"/>
    </row>
    <row r="78" spans="1:10" s="263" customFormat="1" ht="25.5">
      <c r="A78" s="255">
        <v>403</v>
      </c>
      <c r="B78" s="298" t="str">
        <f t="shared" si="0"/>
        <v>01</v>
      </c>
      <c r="C78" s="267" t="s">
        <v>711</v>
      </c>
      <c r="D78" s="270">
        <f>IF(C78&lt;&gt;"",COUNT($D$66:D77)+1,"")</f>
        <v>5</v>
      </c>
      <c r="E78" s="274" t="str">
        <f>A78&amp;"."&amp;B78&amp;"."&amp;C78&amp;"."&amp;D78</f>
        <v>403.01.02.5</v>
      </c>
      <c r="F78" s="330" t="s">
        <v>816</v>
      </c>
      <c r="G78" s="278"/>
      <c r="H78" s="279"/>
      <c r="I78" s="240" t="s">
        <v>713</v>
      </c>
      <c r="J78" s="240"/>
    </row>
    <row r="79" spans="1:10" s="263" customFormat="1">
      <c r="A79" s="255"/>
      <c r="B79" s="298" t="str">
        <f t="shared" si="0"/>
        <v/>
      </c>
      <c r="C79" s="21"/>
      <c r="D79" s="270" t="str">
        <f>IF(C79&lt;&gt;"",COUNT($D$66:D78)+1,"")</f>
        <v/>
      </c>
      <c r="E79" s="274"/>
      <c r="F79" s="330"/>
      <c r="G79" s="276" t="s">
        <v>615</v>
      </c>
      <c r="H79" s="276">
        <v>1</v>
      </c>
      <c r="I79" s="725">
        <v>0</v>
      </c>
      <c r="J79" s="241">
        <f>H79*I79</f>
        <v>0</v>
      </c>
    </row>
    <row r="80" spans="1:10" s="263" customFormat="1">
      <c r="A80" s="23"/>
      <c r="B80" s="298" t="str">
        <f t="shared" ref="B80:B103" si="2">IF(A80="","","01")</f>
        <v/>
      </c>
      <c r="C80" s="21"/>
      <c r="D80" s="270" t="str">
        <f>IF(C80&lt;&gt;"",COUNT($D$66:D79)+1,"")</f>
        <v/>
      </c>
      <c r="E80" s="274"/>
      <c r="F80" s="330"/>
      <c r="G80" s="276"/>
      <c r="H80" s="276"/>
      <c r="I80" s="240" t="s">
        <v>713</v>
      </c>
      <c r="J80" s="240"/>
    </row>
    <row r="81" spans="1:10" s="263" customFormat="1" ht="25.5">
      <c r="A81" s="255">
        <v>403</v>
      </c>
      <c r="B81" s="298" t="str">
        <f t="shared" si="2"/>
        <v>01</v>
      </c>
      <c r="C81" s="267" t="s">
        <v>711</v>
      </c>
      <c r="D81" s="270">
        <f>IF(C81&lt;&gt;"",COUNT($D$66:D80)+1,"")</f>
        <v>6</v>
      </c>
      <c r="E81" s="274" t="str">
        <f>A81&amp;"."&amp;B81&amp;"."&amp;C81&amp;"."&amp;D81</f>
        <v>403.01.02.6</v>
      </c>
      <c r="F81" s="330" t="s">
        <v>817</v>
      </c>
      <c r="G81" s="278"/>
      <c r="H81" s="279"/>
      <c r="I81" s="240" t="s">
        <v>713</v>
      </c>
      <c r="J81" s="240"/>
    </row>
    <row r="82" spans="1:10" s="263" customFormat="1">
      <c r="A82" s="23"/>
      <c r="B82" s="298" t="str">
        <f t="shared" si="2"/>
        <v/>
      </c>
      <c r="C82" s="21"/>
      <c r="D82" s="270" t="str">
        <f>IF(C82&lt;&gt;"",COUNT($D$66:D81)+1,"")</f>
        <v/>
      </c>
      <c r="E82" s="274"/>
      <c r="F82" s="330"/>
      <c r="G82" s="276" t="s">
        <v>615</v>
      </c>
      <c r="H82" s="276">
        <v>1</v>
      </c>
      <c r="I82" s="725">
        <v>0</v>
      </c>
      <c r="J82" s="241">
        <f>H82*I82</f>
        <v>0</v>
      </c>
    </row>
    <row r="83" spans="1:10" s="263" customFormat="1">
      <c r="A83" s="23"/>
      <c r="B83" s="298" t="str">
        <f t="shared" si="2"/>
        <v/>
      </c>
      <c r="C83" s="21"/>
      <c r="D83" s="270" t="str">
        <f>IF(C83&lt;&gt;"",COUNT($D$66:D82)+1,"")</f>
        <v/>
      </c>
      <c r="E83" s="274"/>
      <c r="F83" s="330"/>
      <c r="G83" s="276"/>
      <c r="H83" s="276"/>
      <c r="I83" s="240" t="s">
        <v>713</v>
      </c>
      <c r="J83" s="240"/>
    </row>
    <row r="84" spans="1:10" s="263" customFormat="1" ht="13.5">
      <c r="A84" s="255">
        <v>403</v>
      </c>
      <c r="B84" s="298" t="str">
        <f t="shared" si="2"/>
        <v>01</v>
      </c>
      <c r="C84" s="267" t="s">
        <v>711</v>
      </c>
      <c r="D84" s="270">
        <f>IF(C84&lt;&gt;"",COUNT($D$66:D83)+1,"")</f>
        <v>7</v>
      </c>
      <c r="E84" s="274" t="str">
        <f>A84&amp;"."&amp;B84&amp;"."&amp;C84&amp;"."&amp;D84</f>
        <v>403.01.02.7</v>
      </c>
      <c r="F84" s="330" t="s">
        <v>818</v>
      </c>
      <c r="G84" s="278"/>
      <c r="H84" s="279"/>
      <c r="I84" s="240" t="s">
        <v>713</v>
      </c>
      <c r="J84" s="240"/>
    </row>
    <row r="85" spans="1:10" s="263" customFormat="1">
      <c r="A85" s="23"/>
      <c r="B85" s="298" t="str">
        <f t="shared" si="2"/>
        <v/>
      </c>
      <c r="C85" s="21"/>
      <c r="D85" s="270" t="str">
        <f>IF(C85&lt;&gt;"",COUNT($D$66:D84)+1,"")</f>
        <v/>
      </c>
      <c r="E85" s="274"/>
      <c r="F85" s="330"/>
      <c r="G85" s="276" t="s">
        <v>615</v>
      </c>
      <c r="H85" s="276">
        <v>1</v>
      </c>
      <c r="I85" s="725">
        <v>0</v>
      </c>
      <c r="J85" s="241">
        <f>H85*I85</f>
        <v>0</v>
      </c>
    </row>
    <row r="86" spans="1:10" s="263" customFormat="1">
      <c r="A86" s="23"/>
      <c r="B86" s="298" t="str">
        <f t="shared" si="2"/>
        <v/>
      </c>
      <c r="C86" s="21"/>
      <c r="D86" s="270" t="str">
        <f>IF(C86&lt;&gt;"",COUNT($D$66:D85)+1,"")</f>
        <v/>
      </c>
      <c r="E86" s="274"/>
      <c r="F86" s="330"/>
      <c r="G86" s="276"/>
      <c r="H86" s="276"/>
      <c r="I86" s="240" t="s">
        <v>713</v>
      </c>
      <c r="J86" s="240"/>
    </row>
    <row r="87" spans="1:10" s="263" customFormat="1" ht="13.5">
      <c r="A87" s="255">
        <v>403</v>
      </c>
      <c r="B87" s="298" t="str">
        <f t="shared" si="2"/>
        <v>01</v>
      </c>
      <c r="C87" s="267" t="s">
        <v>711</v>
      </c>
      <c r="D87" s="270">
        <f>IF(C87&lt;&gt;"",COUNT($D$66:D86)+1,"")</f>
        <v>8</v>
      </c>
      <c r="E87" s="274" t="str">
        <f>A87&amp;"."&amp;B87&amp;"."&amp;C87&amp;"."&amp;D87</f>
        <v>403.01.02.8</v>
      </c>
      <c r="F87" s="330" t="s">
        <v>819</v>
      </c>
      <c r="G87" s="278"/>
      <c r="H87" s="279"/>
      <c r="I87" s="240" t="s">
        <v>713</v>
      </c>
      <c r="J87" s="240"/>
    </row>
    <row r="88" spans="1:10" s="263" customFormat="1">
      <c r="A88" s="23"/>
      <c r="B88" s="298" t="str">
        <f t="shared" si="2"/>
        <v/>
      </c>
      <c r="C88" s="21"/>
      <c r="D88" s="270" t="str">
        <f>IF(C88&lt;&gt;"",COUNT($D$66:D87)+1,"")</f>
        <v/>
      </c>
      <c r="E88" s="274"/>
      <c r="F88" s="330"/>
      <c r="G88" s="276" t="s">
        <v>615</v>
      </c>
      <c r="H88" s="276">
        <v>1</v>
      </c>
      <c r="I88" s="725">
        <v>0</v>
      </c>
      <c r="J88" s="241">
        <f>H88*I88</f>
        <v>0</v>
      </c>
    </row>
    <row r="89" spans="1:10" s="263" customFormat="1">
      <c r="A89" s="23"/>
      <c r="B89" s="298" t="str">
        <f t="shared" si="2"/>
        <v/>
      </c>
      <c r="C89" s="21"/>
      <c r="D89" s="270" t="str">
        <f>IF(C89&lt;&gt;"",COUNT($D$66:D88)+1,"")</f>
        <v/>
      </c>
      <c r="E89" s="274"/>
      <c r="F89" s="330"/>
      <c r="G89" s="276"/>
      <c r="H89" s="276"/>
      <c r="I89" s="240" t="s">
        <v>713</v>
      </c>
      <c r="J89" s="240"/>
    </row>
    <row r="90" spans="1:10" s="263" customFormat="1" ht="13.5">
      <c r="A90" s="255">
        <v>403</v>
      </c>
      <c r="B90" s="298" t="str">
        <f t="shared" si="2"/>
        <v>01</v>
      </c>
      <c r="C90" s="267" t="s">
        <v>711</v>
      </c>
      <c r="D90" s="270">
        <f>IF(C90&lt;&gt;"",COUNT($D$66:D89)+1,"")</f>
        <v>9</v>
      </c>
      <c r="E90" s="274" t="str">
        <f>A90&amp;"."&amp;B90&amp;"."&amp;C90&amp;"."&amp;D90</f>
        <v>403.01.02.9</v>
      </c>
      <c r="F90" s="330" t="s">
        <v>820</v>
      </c>
      <c r="G90" s="278"/>
      <c r="H90" s="279"/>
      <c r="I90" s="240" t="s">
        <v>713</v>
      </c>
      <c r="J90" s="240"/>
    </row>
    <row r="91" spans="1:10" s="263" customFormat="1">
      <c r="A91" s="23"/>
      <c r="B91" s="298" t="str">
        <f t="shared" si="2"/>
        <v/>
      </c>
      <c r="C91" s="21"/>
      <c r="D91" s="270" t="str">
        <f>IF(C91&lt;&gt;"",COUNT($D$66:D90)+1,"")</f>
        <v/>
      </c>
      <c r="E91" s="274"/>
      <c r="F91" s="330"/>
      <c r="G91" s="276" t="s">
        <v>712</v>
      </c>
      <c r="H91" s="276">
        <v>20</v>
      </c>
      <c r="I91" s="725">
        <v>0</v>
      </c>
      <c r="J91" s="241">
        <f>H91*I91</f>
        <v>0</v>
      </c>
    </row>
    <row r="92" spans="1:10" s="263" customFormat="1">
      <c r="A92" s="23"/>
      <c r="B92" s="298" t="str">
        <f t="shared" si="2"/>
        <v/>
      </c>
      <c r="C92" s="21"/>
      <c r="D92" s="270" t="str">
        <f>IF(C92&lt;&gt;"",COUNT($D$66:D91)+1,"")</f>
        <v/>
      </c>
      <c r="E92" s="274"/>
      <c r="F92" s="330"/>
      <c r="G92" s="276"/>
      <c r="H92" s="276"/>
      <c r="I92" s="240" t="s">
        <v>713</v>
      </c>
      <c r="J92" s="240"/>
    </row>
    <row r="93" spans="1:10" s="263" customFormat="1" ht="25.5">
      <c r="A93" s="255">
        <v>403</v>
      </c>
      <c r="B93" s="298" t="str">
        <f t="shared" si="2"/>
        <v>01</v>
      </c>
      <c r="C93" s="267" t="s">
        <v>711</v>
      </c>
      <c r="D93" s="270">
        <f>IF(C93&lt;&gt;"",COUNT($D$66:D92)+1,"")</f>
        <v>10</v>
      </c>
      <c r="E93" s="274" t="str">
        <f>A93&amp;"."&amp;B93&amp;"."&amp;C93&amp;"."&amp;D93</f>
        <v>403.01.02.10</v>
      </c>
      <c r="F93" s="330" t="s">
        <v>821</v>
      </c>
      <c r="G93" s="278"/>
      <c r="H93" s="279"/>
      <c r="I93" s="240" t="s">
        <v>713</v>
      </c>
      <c r="J93" s="240"/>
    </row>
    <row r="94" spans="1:10" s="263" customFormat="1">
      <c r="A94" s="23"/>
      <c r="B94" s="298" t="str">
        <f t="shared" si="2"/>
        <v/>
      </c>
      <c r="C94" s="21"/>
      <c r="D94" s="270" t="str">
        <f>IF(C94&lt;&gt;"",COUNT($D$66:D93)+1,"")</f>
        <v/>
      </c>
      <c r="E94" s="274"/>
      <c r="F94" s="330"/>
      <c r="G94" s="276" t="s">
        <v>615</v>
      </c>
      <c r="H94" s="276">
        <v>1</v>
      </c>
      <c r="I94" s="725">
        <v>0</v>
      </c>
      <c r="J94" s="241">
        <f>H94*I94</f>
        <v>0</v>
      </c>
    </row>
    <row r="95" spans="1:10" s="263" customFormat="1">
      <c r="A95" s="23"/>
      <c r="B95" s="298" t="str">
        <f t="shared" si="2"/>
        <v/>
      </c>
      <c r="C95" s="21"/>
      <c r="D95" s="270" t="str">
        <f>IF(C95&lt;&gt;"",COUNT($D$66:D94)+1,"")</f>
        <v/>
      </c>
      <c r="E95" s="274"/>
      <c r="F95" s="330"/>
      <c r="G95" s="276"/>
      <c r="H95" s="276"/>
      <c r="I95" s="240" t="s">
        <v>713</v>
      </c>
      <c r="J95" s="240"/>
    </row>
    <row r="96" spans="1:10" s="263" customFormat="1" ht="25.5">
      <c r="A96" s="255">
        <v>403</v>
      </c>
      <c r="B96" s="298" t="str">
        <f t="shared" si="2"/>
        <v>01</v>
      </c>
      <c r="C96" s="267" t="s">
        <v>711</v>
      </c>
      <c r="D96" s="270">
        <f>IF(C96&lt;&gt;"",COUNT($D$66:D95)+1,"")</f>
        <v>11</v>
      </c>
      <c r="E96" s="274" t="str">
        <f>A96&amp;"."&amp;B96&amp;"."&amp;C96&amp;"."&amp;D96</f>
        <v>403.01.02.11</v>
      </c>
      <c r="F96" s="330" t="s">
        <v>822</v>
      </c>
      <c r="G96" s="278"/>
      <c r="H96" s="279"/>
      <c r="I96" s="240" t="s">
        <v>713</v>
      </c>
      <c r="J96" s="240"/>
    </row>
    <row r="97" spans="1:10" s="263" customFormat="1">
      <c r="A97" s="23"/>
      <c r="B97" s="298" t="str">
        <f t="shared" si="2"/>
        <v/>
      </c>
      <c r="C97" s="21"/>
      <c r="D97" s="270" t="str">
        <f>IF(C97&lt;&gt;"",COUNT($D$66:D96)+1,"")</f>
        <v/>
      </c>
      <c r="E97" s="274"/>
      <c r="F97" s="330"/>
      <c r="G97" s="276" t="s">
        <v>615</v>
      </c>
      <c r="H97" s="276">
        <v>1</v>
      </c>
      <c r="I97" s="725">
        <v>0</v>
      </c>
      <c r="J97" s="241">
        <f>H97*I97</f>
        <v>0</v>
      </c>
    </row>
    <row r="98" spans="1:10" s="263" customFormat="1">
      <c r="A98" s="23"/>
      <c r="B98" s="298" t="str">
        <f t="shared" si="2"/>
        <v/>
      </c>
      <c r="C98" s="21"/>
      <c r="D98" s="270" t="str">
        <f>IF(C98&lt;&gt;"",COUNT($D$66:D97)+1,"")</f>
        <v/>
      </c>
      <c r="E98" s="274"/>
      <c r="F98" s="330"/>
      <c r="G98" s="276"/>
      <c r="H98" s="276"/>
      <c r="I98" s="240" t="s">
        <v>713</v>
      </c>
      <c r="J98" s="240"/>
    </row>
    <row r="99" spans="1:10" s="263" customFormat="1" ht="13.5">
      <c r="A99" s="255">
        <v>403</v>
      </c>
      <c r="B99" s="298" t="str">
        <f t="shared" si="2"/>
        <v>01</v>
      </c>
      <c r="C99" s="267" t="s">
        <v>711</v>
      </c>
      <c r="D99" s="270">
        <f>IF(C99&lt;&gt;"",COUNT($D$66:D98)+1,"")</f>
        <v>12</v>
      </c>
      <c r="E99" s="274" t="str">
        <f>A99&amp;"."&amp;B99&amp;"."&amp;C99&amp;"."&amp;D99</f>
        <v>403.01.02.12</v>
      </c>
      <c r="F99" s="330" t="s">
        <v>823</v>
      </c>
      <c r="G99" s="278"/>
      <c r="H99" s="279"/>
      <c r="I99" s="240" t="s">
        <v>713</v>
      </c>
      <c r="J99" s="240"/>
    </row>
    <row r="100" spans="1:10" s="263" customFormat="1">
      <c r="A100" s="23"/>
      <c r="B100" s="298" t="str">
        <f t="shared" si="2"/>
        <v/>
      </c>
      <c r="C100" s="21"/>
      <c r="D100" s="270" t="str">
        <f>IF(C100&lt;&gt;"",COUNT($D$66:D99)+1,"")</f>
        <v/>
      </c>
      <c r="E100" s="274"/>
      <c r="F100" s="330"/>
      <c r="G100" s="276" t="s">
        <v>615</v>
      </c>
      <c r="H100" s="276">
        <v>1</v>
      </c>
      <c r="I100" s="725">
        <v>0</v>
      </c>
      <c r="J100" s="241">
        <f>H100*I100</f>
        <v>0</v>
      </c>
    </row>
    <row r="101" spans="1:10" s="263" customFormat="1" ht="13.5">
      <c r="A101" s="23"/>
      <c r="B101" s="298" t="str">
        <f t="shared" si="2"/>
        <v/>
      </c>
      <c r="C101" s="21"/>
      <c r="D101" s="270" t="str">
        <f>IF(C101&lt;&gt;"",COUNT($D$66:D100)+1,"")</f>
        <v/>
      </c>
      <c r="E101" s="274"/>
      <c r="F101" s="330"/>
      <c r="G101" s="278"/>
      <c r="H101" s="279"/>
      <c r="I101" s="240" t="s">
        <v>713</v>
      </c>
      <c r="J101" s="240"/>
    </row>
    <row r="102" spans="1:10" s="263" customFormat="1" ht="13.5">
      <c r="A102" s="255">
        <v>403</v>
      </c>
      <c r="B102" s="298" t="str">
        <f t="shared" si="2"/>
        <v>01</v>
      </c>
      <c r="C102" s="267" t="s">
        <v>711</v>
      </c>
      <c r="D102" s="270">
        <f>IF(C102&lt;&gt;"",COUNT($D$66:D101)+1,"")</f>
        <v>13</v>
      </c>
      <c r="E102" s="274" t="str">
        <f>A102&amp;"."&amp;B102&amp;"."&amp;C102&amp;"."&amp;D102</f>
        <v>403.01.02.13</v>
      </c>
      <c r="F102" s="330" t="s">
        <v>735</v>
      </c>
      <c r="G102" s="278"/>
      <c r="H102" s="279"/>
      <c r="I102" s="240" t="s">
        <v>713</v>
      </c>
      <c r="J102" s="240"/>
    </row>
    <row r="103" spans="1:10" s="263" customFormat="1">
      <c r="A103" s="23"/>
      <c r="B103" s="298" t="str">
        <f t="shared" si="2"/>
        <v/>
      </c>
      <c r="C103" s="21"/>
      <c r="D103" s="270" t="str">
        <f>IF(C103&lt;&gt;"",COUNT($D$66:D102)+1,"")</f>
        <v/>
      </c>
      <c r="E103" s="274"/>
      <c r="F103" s="330"/>
      <c r="G103" s="276" t="s">
        <v>615</v>
      </c>
      <c r="H103" s="276">
        <v>1</v>
      </c>
      <c r="I103" s="725">
        <v>0</v>
      </c>
      <c r="J103" s="241">
        <f>H103*I103</f>
        <v>0</v>
      </c>
    </row>
    <row r="104" spans="1:10" s="263" customFormat="1" ht="13.15" thickBot="1">
      <c r="A104" s="23"/>
      <c r="B104" s="298" t="str">
        <f>IF(A104="","","01")</f>
        <v/>
      </c>
      <c r="C104" s="21"/>
      <c r="D104" s="270" t="str">
        <f>IF(C104&lt;&gt;"",COUNT($D$66:D103)+1,"")</f>
        <v/>
      </c>
      <c r="E104" s="281"/>
      <c r="F104" s="297"/>
      <c r="G104" s="282"/>
      <c r="H104" s="282"/>
      <c r="I104" s="283" t="s">
        <v>713</v>
      </c>
      <c r="J104" s="283"/>
    </row>
    <row r="105" spans="1:10" s="263" customFormat="1" ht="13.15" thickBot="1">
      <c r="A105" s="23"/>
      <c r="B105" s="298" t="str">
        <f t="shared" ref="B105:B106" si="3">IF(A105="","","01")</f>
        <v/>
      </c>
      <c r="C105" s="21"/>
      <c r="D105" s="257"/>
      <c r="E105" s="284"/>
      <c r="F105" s="285" t="s">
        <v>824</v>
      </c>
      <c r="G105" s="286"/>
      <c r="H105" s="287"/>
      <c r="I105" s="287" t="s">
        <v>713</v>
      </c>
      <c r="J105" s="248">
        <f>SUM(J66:J104)</f>
        <v>0</v>
      </c>
    </row>
    <row r="106" spans="1:10" s="263" customFormat="1">
      <c r="A106" s="23"/>
      <c r="B106" s="298" t="str">
        <f t="shared" si="3"/>
        <v/>
      </c>
      <c r="C106" s="21"/>
      <c r="D106" s="22"/>
      <c r="E106" s="288"/>
      <c r="F106" s="289"/>
      <c r="G106" s="290"/>
      <c r="H106" s="291"/>
      <c r="I106" s="292" t="s">
        <v>713</v>
      </c>
      <c r="J106" s="292"/>
    </row>
    <row r="107" spans="1:10" s="263" customFormat="1">
      <c r="A107" s="23"/>
      <c r="B107" s="24"/>
      <c r="C107" s="21"/>
      <c r="D107" s="22"/>
      <c r="E107" s="339"/>
      <c r="F107" s="340"/>
      <c r="G107" s="341"/>
      <c r="H107" s="342"/>
    </row>
  </sheetData>
  <sheetProtection algorithmName="SHA-512" hashValue="jeMbACX9qDoujoPksYE2DS7irRA8r0g4hF95cRndiW4TUKOsdcQjNONiWzrX5d1Gk2Ugcnk8rEwnniyp9l0ddw==" saltValue="jDPX9YcsQbukS7GBN3dP7A==" spinCount="100000" sheet="1" objects="1" scenarios="1" formatCells="0" formatColumns="0" formatRows="0"/>
  <mergeCells count="6">
    <mergeCell ref="A1:D1"/>
    <mergeCell ref="E2:J2"/>
    <mergeCell ref="A3:A9"/>
    <mergeCell ref="B3:B9"/>
    <mergeCell ref="C3:C9"/>
    <mergeCell ref="D3:D9"/>
  </mergeCells>
  <conditionalFormatting sqref="E13:E106">
    <cfRule type="notContainsBlanks" dxfId="1" priority="1">
      <formula>LEN(TRIM(E13))&gt;0</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&amp;L&amp;"NewsGoth Cn BT,Običajno"&amp;8INVESTITOR: 
Stanovanjski sklad Republike Slovenije
Poljanska cesta 31
1000 LJ&amp;C&amp;"NewsGoth Cn BT,Običajno"
&amp;RNačrt št. 4/3 - 20-2726-SI</oddHeader>
    <oddFooter>&amp;L&amp;"NewsGoth Cn BT,Običajno"Stanovanjska soseska Novo Pobrežje Maribor - Faza 1&amp;R&amp;"NewsGoth Cn BT,Običajno"&amp;P/&amp;N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78834-E912-49ED-AF3B-1F5CF43B7BDD}">
  <sheetPr>
    <tabColor rgb="FFFFC000"/>
  </sheetPr>
  <dimension ref="A1:L107"/>
  <sheetViews>
    <sheetView view="pageBreakPreview" topLeftCell="E1" zoomScale="110" zoomScaleNormal="110" zoomScaleSheetLayoutView="110" zoomScalePageLayoutView="85" workbookViewId="0">
      <selection activeCell="E1" sqref="E1"/>
    </sheetView>
  </sheetViews>
  <sheetFormatPr defaultRowHeight="12.75"/>
  <cols>
    <col min="1" max="1" width="5.19921875" style="5" hidden="1" customWidth="1"/>
    <col min="2" max="2" width="4.265625" style="6" hidden="1" customWidth="1"/>
    <col min="3" max="3" width="4.265625" style="7" hidden="1" customWidth="1"/>
    <col min="4" max="4" width="4.265625" style="8" hidden="1" customWidth="1"/>
    <col min="5" max="5" width="14.73046875" style="25" customWidth="1"/>
    <col min="6" max="6" width="50.73046875" style="28" customWidth="1"/>
    <col min="7" max="7" width="10.73046875" style="26" customWidth="1"/>
    <col min="8" max="8" width="10.73046875" style="27" customWidth="1"/>
    <col min="9" max="9" width="10.73046875" style="203" customWidth="1"/>
    <col min="10" max="10" width="14.73046875" style="203" customWidth="1"/>
    <col min="11" max="11" width="12.53125" style="203" bestFit="1" customWidth="1"/>
    <col min="12" max="12" width="14.19921875" style="203" bestFit="1" customWidth="1"/>
    <col min="13" max="13" width="9.06640625" style="203"/>
    <col min="14" max="14" width="11.53125" style="203" bestFit="1" customWidth="1"/>
    <col min="15" max="15" width="10.53125" style="203" bestFit="1" customWidth="1"/>
    <col min="16" max="243" width="9.06640625" style="203"/>
    <col min="244" max="245" width="5.73046875" style="203" customWidth="1"/>
    <col min="246" max="246" width="47" style="203" customWidth="1"/>
    <col min="247" max="247" width="6.73046875" style="203" customWidth="1"/>
    <col min="248" max="248" width="9.73046875" style="203" customWidth="1"/>
    <col min="249" max="249" width="12.73046875" style="203" customWidth="1"/>
    <col min="250" max="250" width="14.19921875" style="203" customWidth="1"/>
    <col min="251" max="499" width="9.06640625" style="203"/>
    <col min="500" max="501" width="5.73046875" style="203" customWidth="1"/>
    <col min="502" max="502" width="47" style="203" customWidth="1"/>
    <col min="503" max="503" width="6.73046875" style="203" customWidth="1"/>
    <col min="504" max="504" width="9.73046875" style="203" customWidth="1"/>
    <col min="505" max="505" width="12.73046875" style="203" customWidth="1"/>
    <col min="506" max="506" width="14.19921875" style="203" customWidth="1"/>
    <col min="507" max="755" width="9.06640625" style="203"/>
    <col min="756" max="757" width="5.73046875" style="203" customWidth="1"/>
    <col min="758" max="758" width="47" style="203" customWidth="1"/>
    <col min="759" max="759" width="6.73046875" style="203" customWidth="1"/>
    <col min="760" max="760" width="9.73046875" style="203" customWidth="1"/>
    <col min="761" max="761" width="12.73046875" style="203" customWidth="1"/>
    <col min="762" max="762" width="14.19921875" style="203" customWidth="1"/>
    <col min="763" max="1011" width="9.06640625" style="203"/>
    <col min="1012" max="1013" width="5.73046875" style="203" customWidth="1"/>
    <col min="1014" max="1014" width="47" style="203" customWidth="1"/>
    <col min="1015" max="1015" width="6.73046875" style="203" customWidth="1"/>
    <col min="1016" max="1016" width="9.73046875" style="203" customWidth="1"/>
    <col min="1017" max="1017" width="12.73046875" style="203" customWidth="1"/>
    <col min="1018" max="1018" width="14.19921875" style="203" customWidth="1"/>
    <col min="1019" max="1267" width="9.06640625" style="203"/>
    <col min="1268" max="1269" width="5.73046875" style="203" customWidth="1"/>
    <col min="1270" max="1270" width="47" style="203" customWidth="1"/>
    <col min="1271" max="1271" width="6.73046875" style="203" customWidth="1"/>
    <col min="1272" max="1272" width="9.73046875" style="203" customWidth="1"/>
    <col min="1273" max="1273" width="12.73046875" style="203" customWidth="1"/>
    <col min="1274" max="1274" width="14.19921875" style="203" customWidth="1"/>
    <col min="1275" max="1523" width="9.06640625" style="203"/>
    <col min="1524" max="1525" width="5.73046875" style="203" customWidth="1"/>
    <col min="1526" max="1526" width="47" style="203" customWidth="1"/>
    <col min="1527" max="1527" width="6.73046875" style="203" customWidth="1"/>
    <col min="1528" max="1528" width="9.73046875" style="203" customWidth="1"/>
    <col min="1529" max="1529" width="12.73046875" style="203" customWidth="1"/>
    <col min="1530" max="1530" width="14.19921875" style="203" customWidth="1"/>
    <col min="1531" max="1779" width="9.06640625" style="203"/>
    <col min="1780" max="1781" width="5.73046875" style="203" customWidth="1"/>
    <col min="1782" max="1782" width="47" style="203" customWidth="1"/>
    <col min="1783" max="1783" width="6.73046875" style="203" customWidth="1"/>
    <col min="1784" max="1784" width="9.73046875" style="203" customWidth="1"/>
    <col min="1785" max="1785" width="12.73046875" style="203" customWidth="1"/>
    <col min="1786" max="1786" width="14.19921875" style="203" customWidth="1"/>
    <col min="1787" max="2035" width="9.06640625" style="203"/>
    <col min="2036" max="2037" width="5.73046875" style="203" customWidth="1"/>
    <col min="2038" max="2038" width="47" style="203" customWidth="1"/>
    <col min="2039" max="2039" width="6.73046875" style="203" customWidth="1"/>
    <col min="2040" max="2040" width="9.73046875" style="203" customWidth="1"/>
    <col min="2041" max="2041" width="12.73046875" style="203" customWidth="1"/>
    <col min="2042" max="2042" width="14.19921875" style="203" customWidth="1"/>
    <col min="2043" max="2291" width="9.06640625" style="203"/>
    <col min="2292" max="2293" width="5.73046875" style="203" customWidth="1"/>
    <col min="2294" max="2294" width="47" style="203" customWidth="1"/>
    <col min="2295" max="2295" width="6.73046875" style="203" customWidth="1"/>
    <col min="2296" max="2296" width="9.73046875" style="203" customWidth="1"/>
    <col min="2297" max="2297" width="12.73046875" style="203" customWidth="1"/>
    <col min="2298" max="2298" width="14.19921875" style="203" customWidth="1"/>
    <col min="2299" max="2547" width="9.06640625" style="203"/>
    <col min="2548" max="2549" width="5.73046875" style="203" customWidth="1"/>
    <col min="2550" max="2550" width="47" style="203" customWidth="1"/>
    <col min="2551" max="2551" width="6.73046875" style="203" customWidth="1"/>
    <col min="2552" max="2552" width="9.73046875" style="203" customWidth="1"/>
    <col min="2553" max="2553" width="12.73046875" style="203" customWidth="1"/>
    <col min="2554" max="2554" width="14.19921875" style="203" customWidth="1"/>
    <col min="2555" max="2803" width="9.06640625" style="203"/>
    <col min="2804" max="2805" width="5.73046875" style="203" customWidth="1"/>
    <col min="2806" max="2806" width="47" style="203" customWidth="1"/>
    <col min="2807" max="2807" width="6.73046875" style="203" customWidth="1"/>
    <col min="2808" max="2808" width="9.73046875" style="203" customWidth="1"/>
    <col min="2809" max="2809" width="12.73046875" style="203" customWidth="1"/>
    <col min="2810" max="2810" width="14.19921875" style="203" customWidth="1"/>
    <col min="2811" max="3059" width="9.06640625" style="203"/>
    <col min="3060" max="3061" width="5.73046875" style="203" customWidth="1"/>
    <col min="3062" max="3062" width="47" style="203" customWidth="1"/>
    <col min="3063" max="3063" width="6.73046875" style="203" customWidth="1"/>
    <col min="3064" max="3064" width="9.73046875" style="203" customWidth="1"/>
    <col min="3065" max="3065" width="12.73046875" style="203" customWidth="1"/>
    <col min="3066" max="3066" width="14.19921875" style="203" customWidth="1"/>
    <col min="3067" max="3315" width="9.06640625" style="203"/>
    <col min="3316" max="3317" width="5.73046875" style="203" customWidth="1"/>
    <col min="3318" max="3318" width="47" style="203" customWidth="1"/>
    <col min="3319" max="3319" width="6.73046875" style="203" customWidth="1"/>
    <col min="3320" max="3320" width="9.73046875" style="203" customWidth="1"/>
    <col min="3321" max="3321" width="12.73046875" style="203" customWidth="1"/>
    <col min="3322" max="3322" width="14.19921875" style="203" customWidth="1"/>
    <col min="3323" max="3571" width="9.06640625" style="203"/>
    <col min="3572" max="3573" width="5.73046875" style="203" customWidth="1"/>
    <col min="3574" max="3574" width="47" style="203" customWidth="1"/>
    <col min="3575" max="3575" width="6.73046875" style="203" customWidth="1"/>
    <col min="3576" max="3576" width="9.73046875" style="203" customWidth="1"/>
    <col min="3577" max="3577" width="12.73046875" style="203" customWidth="1"/>
    <col min="3578" max="3578" width="14.19921875" style="203" customWidth="1"/>
    <col min="3579" max="3827" width="9.06640625" style="203"/>
    <col min="3828" max="3829" width="5.73046875" style="203" customWidth="1"/>
    <col min="3830" max="3830" width="47" style="203" customWidth="1"/>
    <col min="3831" max="3831" width="6.73046875" style="203" customWidth="1"/>
    <col min="3832" max="3832" width="9.73046875" style="203" customWidth="1"/>
    <col min="3833" max="3833" width="12.73046875" style="203" customWidth="1"/>
    <col min="3834" max="3834" width="14.19921875" style="203" customWidth="1"/>
    <col min="3835" max="4083" width="9.06640625" style="203"/>
    <col min="4084" max="4085" width="5.73046875" style="203" customWidth="1"/>
    <col min="4086" max="4086" width="47" style="203" customWidth="1"/>
    <col min="4087" max="4087" width="6.73046875" style="203" customWidth="1"/>
    <col min="4088" max="4088" width="9.73046875" style="203" customWidth="1"/>
    <col min="4089" max="4089" width="12.73046875" style="203" customWidth="1"/>
    <col min="4090" max="4090" width="14.19921875" style="203" customWidth="1"/>
    <col min="4091" max="4339" width="9.06640625" style="203"/>
    <col min="4340" max="4341" width="5.73046875" style="203" customWidth="1"/>
    <col min="4342" max="4342" width="47" style="203" customWidth="1"/>
    <col min="4343" max="4343" width="6.73046875" style="203" customWidth="1"/>
    <col min="4344" max="4344" width="9.73046875" style="203" customWidth="1"/>
    <col min="4345" max="4345" width="12.73046875" style="203" customWidth="1"/>
    <col min="4346" max="4346" width="14.19921875" style="203" customWidth="1"/>
    <col min="4347" max="4595" width="9.06640625" style="203"/>
    <col min="4596" max="4597" width="5.73046875" style="203" customWidth="1"/>
    <col min="4598" max="4598" width="47" style="203" customWidth="1"/>
    <col min="4599" max="4599" width="6.73046875" style="203" customWidth="1"/>
    <col min="4600" max="4600" width="9.73046875" style="203" customWidth="1"/>
    <col min="4601" max="4601" width="12.73046875" style="203" customWidth="1"/>
    <col min="4602" max="4602" width="14.19921875" style="203" customWidth="1"/>
    <col min="4603" max="4851" width="9.06640625" style="203"/>
    <col min="4852" max="4853" width="5.73046875" style="203" customWidth="1"/>
    <col min="4854" max="4854" width="47" style="203" customWidth="1"/>
    <col min="4855" max="4855" width="6.73046875" style="203" customWidth="1"/>
    <col min="4856" max="4856" width="9.73046875" style="203" customWidth="1"/>
    <col min="4857" max="4857" width="12.73046875" style="203" customWidth="1"/>
    <col min="4858" max="4858" width="14.19921875" style="203" customWidth="1"/>
    <col min="4859" max="5107" width="9.06640625" style="203"/>
    <col min="5108" max="5109" width="5.73046875" style="203" customWidth="1"/>
    <col min="5110" max="5110" width="47" style="203" customWidth="1"/>
    <col min="5111" max="5111" width="6.73046875" style="203" customWidth="1"/>
    <col min="5112" max="5112" width="9.73046875" style="203" customWidth="1"/>
    <col min="5113" max="5113" width="12.73046875" style="203" customWidth="1"/>
    <col min="5114" max="5114" width="14.19921875" style="203" customWidth="1"/>
    <col min="5115" max="5363" width="9.06640625" style="203"/>
    <col min="5364" max="5365" width="5.73046875" style="203" customWidth="1"/>
    <col min="5366" max="5366" width="47" style="203" customWidth="1"/>
    <col min="5367" max="5367" width="6.73046875" style="203" customWidth="1"/>
    <col min="5368" max="5368" width="9.73046875" style="203" customWidth="1"/>
    <col min="5369" max="5369" width="12.73046875" style="203" customWidth="1"/>
    <col min="5370" max="5370" width="14.19921875" style="203" customWidth="1"/>
    <col min="5371" max="5619" width="9.06640625" style="203"/>
    <col min="5620" max="5621" width="5.73046875" style="203" customWidth="1"/>
    <col min="5622" max="5622" width="47" style="203" customWidth="1"/>
    <col min="5623" max="5623" width="6.73046875" style="203" customWidth="1"/>
    <col min="5624" max="5624" width="9.73046875" style="203" customWidth="1"/>
    <col min="5625" max="5625" width="12.73046875" style="203" customWidth="1"/>
    <col min="5626" max="5626" width="14.19921875" style="203" customWidth="1"/>
    <col min="5627" max="5875" width="9.06640625" style="203"/>
    <col min="5876" max="5877" width="5.73046875" style="203" customWidth="1"/>
    <col min="5878" max="5878" width="47" style="203" customWidth="1"/>
    <col min="5879" max="5879" width="6.73046875" style="203" customWidth="1"/>
    <col min="5880" max="5880" width="9.73046875" style="203" customWidth="1"/>
    <col min="5881" max="5881" width="12.73046875" style="203" customWidth="1"/>
    <col min="5882" max="5882" width="14.19921875" style="203" customWidth="1"/>
    <col min="5883" max="6131" width="9.06640625" style="203"/>
    <col min="6132" max="6133" width="5.73046875" style="203" customWidth="1"/>
    <col min="6134" max="6134" width="47" style="203" customWidth="1"/>
    <col min="6135" max="6135" width="6.73046875" style="203" customWidth="1"/>
    <col min="6136" max="6136" width="9.73046875" style="203" customWidth="1"/>
    <col min="6137" max="6137" width="12.73046875" style="203" customWidth="1"/>
    <col min="6138" max="6138" width="14.19921875" style="203" customWidth="1"/>
    <col min="6139" max="6387" width="9.06640625" style="203"/>
    <col min="6388" max="6389" width="5.73046875" style="203" customWidth="1"/>
    <col min="6390" max="6390" width="47" style="203" customWidth="1"/>
    <col min="6391" max="6391" width="6.73046875" style="203" customWidth="1"/>
    <col min="6392" max="6392" width="9.73046875" style="203" customWidth="1"/>
    <col min="6393" max="6393" width="12.73046875" style="203" customWidth="1"/>
    <col min="6394" max="6394" width="14.19921875" style="203" customWidth="1"/>
    <col min="6395" max="6643" width="9.06640625" style="203"/>
    <col min="6644" max="6645" width="5.73046875" style="203" customWidth="1"/>
    <col min="6646" max="6646" width="47" style="203" customWidth="1"/>
    <col min="6647" max="6647" width="6.73046875" style="203" customWidth="1"/>
    <col min="6648" max="6648" width="9.73046875" style="203" customWidth="1"/>
    <col min="6649" max="6649" width="12.73046875" style="203" customWidth="1"/>
    <col min="6650" max="6650" width="14.19921875" style="203" customWidth="1"/>
    <col min="6651" max="6899" width="9.06640625" style="203"/>
    <col min="6900" max="6901" width="5.73046875" style="203" customWidth="1"/>
    <col min="6902" max="6902" width="47" style="203" customWidth="1"/>
    <col min="6903" max="6903" width="6.73046875" style="203" customWidth="1"/>
    <col min="6904" max="6904" width="9.73046875" style="203" customWidth="1"/>
    <col min="6905" max="6905" width="12.73046875" style="203" customWidth="1"/>
    <col min="6906" max="6906" width="14.19921875" style="203" customWidth="1"/>
    <col min="6907" max="7155" width="9.06640625" style="203"/>
    <col min="7156" max="7157" width="5.73046875" style="203" customWidth="1"/>
    <col min="7158" max="7158" width="47" style="203" customWidth="1"/>
    <col min="7159" max="7159" width="6.73046875" style="203" customWidth="1"/>
    <col min="7160" max="7160" width="9.73046875" style="203" customWidth="1"/>
    <col min="7161" max="7161" width="12.73046875" style="203" customWidth="1"/>
    <col min="7162" max="7162" width="14.19921875" style="203" customWidth="1"/>
    <col min="7163" max="7411" width="9.06640625" style="203"/>
    <col min="7412" max="7413" width="5.73046875" style="203" customWidth="1"/>
    <col min="7414" max="7414" width="47" style="203" customWidth="1"/>
    <col min="7415" max="7415" width="6.73046875" style="203" customWidth="1"/>
    <col min="7416" max="7416" width="9.73046875" style="203" customWidth="1"/>
    <col min="7417" max="7417" width="12.73046875" style="203" customWidth="1"/>
    <col min="7418" max="7418" width="14.19921875" style="203" customWidth="1"/>
    <col min="7419" max="7667" width="9.06640625" style="203"/>
    <col min="7668" max="7669" width="5.73046875" style="203" customWidth="1"/>
    <col min="7670" max="7670" width="47" style="203" customWidth="1"/>
    <col min="7671" max="7671" width="6.73046875" style="203" customWidth="1"/>
    <col min="7672" max="7672" width="9.73046875" style="203" customWidth="1"/>
    <col min="7673" max="7673" width="12.73046875" style="203" customWidth="1"/>
    <col min="7674" max="7674" width="14.19921875" style="203" customWidth="1"/>
    <col min="7675" max="7923" width="9.06640625" style="203"/>
    <col min="7924" max="7925" width="5.73046875" style="203" customWidth="1"/>
    <col min="7926" max="7926" width="47" style="203" customWidth="1"/>
    <col min="7927" max="7927" width="6.73046875" style="203" customWidth="1"/>
    <col min="7928" max="7928" width="9.73046875" style="203" customWidth="1"/>
    <col min="7929" max="7929" width="12.73046875" style="203" customWidth="1"/>
    <col min="7930" max="7930" width="14.19921875" style="203" customWidth="1"/>
    <col min="7931" max="8179" width="9.06640625" style="203"/>
    <col min="8180" max="8181" width="5.73046875" style="203" customWidth="1"/>
    <col min="8182" max="8182" width="47" style="203" customWidth="1"/>
    <col min="8183" max="8183" width="6.73046875" style="203" customWidth="1"/>
    <col min="8184" max="8184" width="9.73046875" style="203" customWidth="1"/>
    <col min="8185" max="8185" width="12.73046875" style="203" customWidth="1"/>
    <col min="8186" max="8186" width="14.19921875" style="203" customWidth="1"/>
    <col min="8187" max="8435" width="9.06640625" style="203"/>
    <col min="8436" max="8437" width="5.73046875" style="203" customWidth="1"/>
    <col min="8438" max="8438" width="47" style="203" customWidth="1"/>
    <col min="8439" max="8439" width="6.73046875" style="203" customWidth="1"/>
    <col min="8440" max="8440" width="9.73046875" style="203" customWidth="1"/>
    <col min="8441" max="8441" width="12.73046875" style="203" customWidth="1"/>
    <col min="8442" max="8442" width="14.19921875" style="203" customWidth="1"/>
    <col min="8443" max="8691" width="9.06640625" style="203"/>
    <col min="8692" max="8693" width="5.73046875" style="203" customWidth="1"/>
    <col min="8694" max="8694" width="47" style="203" customWidth="1"/>
    <col min="8695" max="8695" width="6.73046875" style="203" customWidth="1"/>
    <col min="8696" max="8696" width="9.73046875" style="203" customWidth="1"/>
    <col min="8697" max="8697" width="12.73046875" style="203" customWidth="1"/>
    <col min="8698" max="8698" width="14.19921875" style="203" customWidth="1"/>
    <col min="8699" max="8947" width="9.06640625" style="203"/>
    <col min="8948" max="8949" width="5.73046875" style="203" customWidth="1"/>
    <col min="8950" max="8950" width="47" style="203" customWidth="1"/>
    <col min="8951" max="8951" width="6.73046875" style="203" customWidth="1"/>
    <col min="8952" max="8952" width="9.73046875" style="203" customWidth="1"/>
    <col min="8953" max="8953" width="12.73046875" style="203" customWidth="1"/>
    <col min="8954" max="8954" width="14.19921875" style="203" customWidth="1"/>
    <col min="8955" max="9203" width="9.06640625" style="203"/>
    <col min="9204" max="9205" width="5.73046875" style="203" customWidth="1"/>
    <col min="9206" max="9206" width="47" style="203" customWidth="1"/>
    <col min="9207" max="9207" width="6.73046875" style="203" customWidth="1"/>
    <col min="9208" max="9208" width="9.73046875" style="203" customWidth="1"/>
    <col min="9209" max="9209" width="12.73046875" style="203" customWidth="1"/>
    <col min="9210" max="9210" width="14.19921875" style="203" customWidth="1"/>
    <col min="9211" max="9459" width="9.06640625" style="203"/>
    <col min="9460" max="9461" width="5.73046875" style="203" customWidth="1"/>
    <col min="9462" max="9462" width="47" style="203" customWidth="1"/>
    <col min="9463" max="9463" width="6.73046875" style="203" customWidth="1"/>
    <col min="9464" max="9464" width="9.73046875" style="203" customWidth="1"/>
    <col min="9465" max="9465" width="12.73046875" style="203" customWidth="1"/>
    <col min="9466" max="9466" width="14.19921875" style="203" customWidth="1"/>
    <col min="9467" max="9715" width="9.06640625" style="203"/>
    <col min="9716" max="9717" width="5.73046875" style="203" customWidth="1"/>
    <col min="9718" max="9718" width="47" style="203" customWidth="1"/>
    <col min="9719" max="9719" width="6.73046875" style="203" customWidth="1"/>
    <col min="9720" max="9720" width="9.73046875" style="203" customWidth="1"/>
    <col min="9721" max="9721" width="12.73046875" style="203" customWidth="1"/>
    <col min="9722" max="9722" width="14.19921875" style="203" customWidth="1"/>
    <col min="9723" max="9971" width="9.06640625" style="203"/>
    <col min="9972" max="9973" width="5.73046875" style="203" customWidth="1"/>
    <col min="9974" max="9974" width="47" style="203" customWidth="1"/>
    <col min="9975" max="9975" width="6.73046875" style="203" customWidth="1"/>
    <col min="9976" max="9976" width="9.73046875" style="203" customWidth="1"/>
    <col min="9977" max="9977" width="12.73046875" style="203" customWidth="1"/>
    <col min="9978" max="9978" width="14.19921875" style="203" customWidth="1"/>
    <col min="9979" max="10227" width="9.06640625" style="203"/>
    <col min="10228" max="10229" width="5.73046875" style="203" customWidth="1"/>
    <col min="10230" max="10230" width="47" style="203" customWidth="1"/>
    <col min="10231" max="10231" width="6.73046875" style="203" customWidth="1"/>
    <col min="10232" max="10232" width="9.73046875" style="203" customWidth="1"/>
    <col min="10233" max="10233" width="12.73046875" style="203" customWidth="1"/>
    <col min="10234" max="10234" width="14.19921875" style="203" customWidth="1"/>
    <col min="10235" max="10483" width="9.06640625" style="203"/>
    <col min="10484" max="10485" width="5.73046875" style="203" customWidth="1"/>
    <col min="10486" max="10486" width="47" style="203" customWidth="1"/>
    <col min="10487" max="10487" width="6.73046875" style="203" customWidth="1"/>
    <col min="10488" max="10488" width="9.73046875" style="203" customWidth="1"/>
    <col min="10489" max="10489" width="12.73046875" style="203" customWidth="1"/>
    <col min="10490" max="10490" width="14.19921875" style="203" customWidth="1"/>
    <col min="10491" max="10739" width="9.06640625" style="203"/>
    <col min="10740" max="10741" width="5.73046875" style="203" customWidth="1"/>
    <col min="10742" max="10742" width="47" style="203" customWidth="1"/>
    <col min="10743" max="10743" width="6.73046875" style="203" customWidth="1"/>
    <col min="10744" max="10744" width="9.73046875" style="203" customWidth="1"/>
    <col min="10745" max="10745" width="12.73046875" style="203" customWidth="1"/>
    <col min="10746" max="10746" width="14.19921875" style="203" customWidth="1"/>
    <col min="10747" max="10995" width="9.06640625" style="203"/>
    <col min="10996" max="10997" width="5.73046875" style="203" customWidth="1"/>
    <col min="10998" max="10998" width="47" style="203" customWidth="1"/>
    <col min="10999" max="10999" width="6.73046875" style="203" customWidth="1"/>
    <col min="11000" max="11000" width="9.73046875" style="203" customWidth="1"/>
    <col min="11001" max="11001" width="12.73046875" style="203" customWidth="1"/>
    <col min="11002" max="11002" width="14.19921875" style="203" customWidth="1"/>
    <col min="11003" max="11251" width="9.06640625" style="203"/>
    <col min="11252" max="11253" width="5.73046875" style="203" customWidth="1"/>
    <col min="11254" max="11254" width="47" style="203" customWidth="1"/>
    <col min="11255" max="11255" width="6.73046875" style="203" customWidth="1"/>
    <col min="11256" max="11256" width="9.73046875" style="203" customWidth="1"/>
    <col min="11257" max="11257" width="12.73046875" style="203" customWidth="1"/>
    <col min="11258" max="11258" width="14.19921875" style="203" customWidth="1"/>
    <col min="11259" max="11507" width="9.06640625" style="203"/>
    <col min="11508" max="11509" width="5.73046875" style="203" customWidth="1"/>
    <col min="11510" max="11510" width="47" style="203" customWidth="1"/>
    <col min="11511" max="11511" width="6.73046875" style="203" customWidth="1"/>
    <col min="11512" max="11512" width="9.73046875" style="203" customWidth="1"/>
    <col min="11513" max="11513" width="12.73046875" style="203" customWidth="1"/>
    <col min="11514" max="11514" width="14.19921875" style="203" customWidth="1"/>
    <col min="11515" max="11763" width="9.06640625" style="203"/>
    <col min="11764" max="11765" width="5.73046875" style="203" customWidth="1"/>
    <col min="11766" max="11766" width="47" style="203" customWidth="1"/>
    <col min="11767" max="11767" width="6.73046875" style="203" customWidth="1"/>
    <col min="11768" max="11768" width="9.73046875" style="203" customWidth="1"/>
    <col min="11769" max="11769" width="12.73046875" style="203" customWidth="1"/>
    <col min="11770" max="11770" width="14.19921875" style="203" customWidth="1"/>
    <col min="11771" max="12019" width="9.06640625" style="203"/>
    <col min="12020" max="12021" width="5.73046875" style="203" customWidth="1"/>
    <col min="12022" max="12022" width="47" style="203" customWidth="1"/>
    <col min="12023" max="12023" width="6.73046875" style="203" customWidth="1"/>
    <col min="12024" max="12024" width="9.73046875" style="203" customWidth="1"/>
    <col min="12025" max="12025" width="12.73046875" style="203" customWidth="1"/>
    <col min="12026" max="12026" width="14.19921875" style="203" customWidth="1"/>
    <col min="12027" max="12275" width="9.06640625" style="203"/>
    <col min="12276" max="12277" width="5.73046875" style="203" customWidth="1"/>
    <col min="12278" max="12278" width="47" style="203" customWidth="1"/>
    <col min="12279" max="12279" width="6.73046875" style="203" customWidth="1"/>
    <col min="12280" max="12280" width="9.73046875" style="203" customWidth="1"/>
    <col min="12281" max="12281" width="12.73046875" style="203" customWidth="1"/>
    <col min="12282" max="12282" width="14.19921875" style="203" customWidth="1"/>
    <col min="12283" max="12531" width="9.06640625" style="203"/>
    <col min="12532" max="12533" width="5.73046875" style="203" customWidth="1"/>
    <col min="12534" max="12534" width="47" style="203" customWidth="1"/>
    <col min="12535" max="12535" width="6.73046875" style="203" customWidth="1"/>
    <col min="12536" max="12536" width="9.73046875" style="203" customWidth="1"/>
    <col min="12537" max="12537" width="12.73046875" style="203" customWidth="1"/>
    <col min="12538" max="12538" width="14.19921875" style="203" customWidth="1"/>
    <col min="12539" max="12787" width="9.06640625" style="203"/>
    <col min="12788" max="12789" width="5.73046875" style="203" customWidth="1"/>
    <col min="12790" max="12790" width="47" style="203" customWidth="1"/>
    <col min="12791" max="12791" width="6.73046875" style="203" customWidth="1"/>
    <col min="12792" max="12792" width="9.73046875" style="203" customWidth="1"/>
    <col min="12793" max="12793" width="12.73046875" style="203" customWidth="1"/>
    <col min="12794" max="12794" width="14.19921875" style="203" customWidth="1"/>
    <col min="12795" max="13043" width="9.06640625" style="203"/>
    <col min="13044" max="13045" width="5.73046875" style="203" customWidth="1"/>
    <col min="13046" max="13046" width="47" style="203" customWidth="1"/>
    <col min="13047" max="13047" width="6.73046875" style="203" customWidth="1"/>
    <col min="13048" max="13048" width="9.73046875" style="203" customWidth="1"/>
    <col min="13049" max="13049" width="12.73046875" style="203" customWidth="1"/>
    <col min="13050" max="13050" width="14.19921875" style="203" customWidth="1"/>
    <col min="13051" max="13299" width="9.06640625" style="203"/>
    <col min="13300" max="13301" width="5.73046875" style="203" customWidth="1"/>
    <col min="13302" max="13302" width="47" style="203" customWidth="1"/>
    <col min="13303" max="13303" width="6.73046875" style="203" customWidth="1"/>
    <col min="13304" max="13304" width="9.73046875" style="203" customWidth="1"/>
    <col min="13305" max="13305" width="12.73046875" style="203" customWidth="1"/>
    <col min="13306" max="13306" width="14.19921875" style="203" customWidth="1"/>
    <col min="13307" max="13555" width="9.06640625" style="203"/>
    <col min="13556" max="13557" width="5.73046875" style="203" customWidth="1"/>
    <col min="13558" max="13558" width="47" style="203" customWidth="1"/>
    <col min="13559" max="13559" width="6.73046875" style="203" customWidth="1"/>
    <col min="13560" max="13560" width="9.73046875" style="203" customWidth="1"/>
    <col min="13561" max="13561" width="12.73046875" style="203" customWidth="1"/>
    <col min="13562" max="13562" width="14.19921875" style="203" customWidth="1"/>
    <col min="13563" max="13811" width="9.06640625" style="203"/>
    <col min="13812" max="13813" width="5.73046875" style="203" customWidth="1"/>
    <col min="13814" max="13814" width="47" style="203" customWidth="1"/>
    <col min="13815" max="13815" width="6.73046875" style="203" customWidth="1"/>
    <col min="13816" max="13816" width="9.73046875" style="203" customWidth="1"/>
    <col min="13817" max="13817" width="12.73046875" style="203" customWidth="1"/>
    <col min="13818" max="13818" width="14.19921875" style="203" customWidth="1"/>
    <col min="13819" max="14067" width="9.06640625" style="203"/>
    <col min="14068" max="14069" width="5.73046875" style="203" customWidth="1"/>
    <col min="14070" max="14070" width="47" style="203" customWidth="1"/>
    <col min="14071" max="14071" width="6.73046875" style="203" customWidth="1"/>
    <col min="14072" max="14072" width="9.73046875" style="203" customWidth="1"/>
    <col min="14073" max="14073" width="12.73046875" style="203" customWidth="1"/>
    <col min="14074" max="14074" width="14.19921875" style="203" customWidth="1"/>
    <col min="14075" max="14323" width="9.06640625" style="203"/>
    <col min="14324" max="14325" width="5.73046875" style="203" customWidth="1"/>
    <col min="14326" max="14326" width="47" style="203" customWidth="1"/>
    <col min="14327" max="14327" width="6.73046875" style="203" customWidth="1"/>
    <col min="14328" max="14328" width="9.73046875" style="203" customWidth="1"/>
    <col min="14329" max="14329" width="12.73046875" style="203" customWidth="1"/>
    <col min="14330" max="14330" width="14.19921875" style="203" customWidth="1"/>
    <col min="14331" max="14579" width="9.06640625" style="203"/>
    <col min="14580" max="14581" width="5.73046875" style="203" customWidth="1"/>
    <col min="14582" max="14582" width="47" style="203" customWidth="1"/>
    <col min="14583" max="14583" width="6.73046875" style="203" customWidth="1"/>
    <col min="14584" max="14584" width="9.73046875" style="203" customWidth="1"/>
    <col min="14585" max="14585" width="12.73046875" style="203" customWidth="1"/>
    <col min="14586" max="14586" width="14.19921875" style="203" customWidth="1"/>
    <col min="14587" max="14835" width="9.06640625" style="203"/>
    <col min="14836" max="14837" width="5.73046875" style="203" customWidth="1"/>
    <col min="14838" max="14838" width="47" style="203" customWidth="1"/>
    <col min="14839" max="14839" width="6.73046875" style="203" customWidth="1"/>
    <col min="14840" max="14840" width="9.73046875" style="203" customWidth="1"/>
    <col min="14841" max="14841" width="12.73046875" style="203" customWidth="1"/>
    <col min="14842" max="14842" width="14.19921875" style="203" customWidth="1"/>
    <col min="14843" max="15091" width="9.06640625" style="203"/>
    <col min="15092" max="15093" width="5.73046875" style="203" customWidth="1"/>
    <col min="15094" max="15094" width="47" style="203" customWidth="1"/>
    <col min="15095" max="15095" width="6.73046875" style="203" customWidth="1"/>
    <col min="15096" max="15096" width="9.73046875" style="203" customWidth="1"/>
    <col min="15097" max="15097" width="12.73046875" style="203" customWidth="1"/>
    <col min="15098" max="15098" width="14.19921875" style="203" customWidth="1"/>
    <col min="15099" max="15347" width="9.06640625" style="203"/>
    <col min="15348" max="15349" width="5.73046875" style="203" customWidth="1"/>
    <col min="15350" max="15350" width="47" style="203" customWidth="1"/>
    <col min="15351" max="15351" width="6.73046875" style="203" customWidth="1"/>
    <col min="15352" max="15352" width="9.73046875" style="203" customWidth="1"/>
    <col min="15353" max="15353" width="12.73046875" style="203" customWidth="1"/>
    <col min="15354" max="15354" width="14.19921875" style="203" customWidth="1"/>
    <col min="15355" max="15603" width="9.06640625" style="203"/>
    <col min="15604" max="15605" width="5.73046875" style="203" customWidth="1"/>
    <col min="15606" max="15606" width="47" style="203" customWidth="1"/>
    <col min="15607" max="15607" width="6.73046875" style="203" customWidth="1"/>
    <col min="15608" max="15608" width="9.73046875" style="203" customWidth="1"/>
    <col min="15609" max="15609" width="12.73046875" style="203" customWidth="1"/>
    <col min="15610" max="15610" width="14.19921875" style="203" customWidth="1"/>
    <col min="15611" max="15859" width="9.06640625" style="203"/>
    <col min="15860" max="15861" width="5.73046875" style="203" customWidth="1"/>
    <col min="15862" max="15862" width="47" style="203" customWidth="1"/>
    <col min="15863" max="15863" width="6.73046875" style="203" customWidth="1"/>
    <col min="15864" max="15864" width="9.73046875" style="203" customWidth="1"/>
    <col min="15865" max="15865" width="12.73046875" style="203" customWidth="1"/>
    <col min="15866" max="15866" width="14.19921875" style="203" customWidth="1"/>
    <col min="15867" max="16115" width="9.06640625" style="203"/>
    <col min="16116" max="16117" width="5.73046875" style="203" customWidth="1"/>
    <col min="16118" max="16118" width="47" style="203" customWidth="1"/>
    <col min="16119" max="16119" width="6.73046875" style="203" customWidth="1"/>
    <col min="16120" max="16120" width="9.73046875" style="203" customWidth="1"/>
    <col min="16121" max="16121" width="12.73046875" style="203" customWidth="1"/>
    <col min="16122" max="16122" width="14.19921875" style="203" customWidth="1"/>
    <col min="16123" max="16371" width="9.06640625" style="203"/>
    <col min="16372" max="16379" width="8.73046875" style="203" customWidth="1"/>
    <col min="16380" max="16384" width="9.06640625" style="203"/>
  </cols>
  <sheetData>
    <row r="1" spans="1:12" ht="13.15">
      <c r="A1" s="737"/>
      <c r="B1" s="737"/>
      <c r="C1" s="737"/>
      <c r="D1" s="738"/>
      <c r="E1" s="198" t="s">
        <v>566</v>
      </c>
      <c r="F1" s="198" t="s">
        <v>567</v>
      </c>
      <c r="G1" s="199" t="s">
        <v>568</v>
      </c>
      <c r="H1" s="200"/>
      <c r="I1" s="201" t="s">
        <v>570</v>
      </c>
      <c r="J1" s="202" t="s">
        <v>571</v>
      </c>
    </row>
    <row r="2" spans="1:12" ht="20.25">
      <c r="A2" s="1">
        <v>1</v>
      </c>
      <c r="B2" s="1">
        <v>2</v>
      </c>
      <c r="C2" s="1">
        <v>3</v>
      </c>
      <c r="D2" s="1">
        <v>4</v>
      </c>
      <c r="E2" s="745" t="s">
        <v>575</v>
      </c>
      <c r="F2" s="745"/>
      <c r="G2" s="745"/>
      <c r="H2" s="745"/>
      <c r="I2" s="745"/>
      <c r="J2" s="745"/>
    </row>
    <row r="3" spans="1:12" ht="13.5">
      <c r="A3" s="746" t="s">
        <v>715</v>
      </c>
      <c r="B3" s="748" t="s">
        <v>714</v>
      </c>
      <c r="C3" s="750"/>
      <c r="D3" s="752"/>
      <c r="E3" s="204" t="s">
        <v>576</v>
      </c>
      <c r="F3" s="205" t="s">
        <v>718</v>
      </c>
      <c r="G3" s="205"/>
      <c r="H3" s="205"/>
      <c r="I3" s="205"/>
      <c r="J3" s="206"/>
    </row>
    <row r="4" spans="1:12" ht="13.5">
      <c r="A4" s="747"/>
      <c r="B4" s="749"/>
      <c r="C4" s="751"/>
      <c r="D4" s="753"/>
      <c r="E4" s="207" t="s">
        <v>578</v>
      </c>
      <c r="F4" s="208" t="s">
        <v>719</v>
      </c>
      <c r="G4" s="208"/>
      <c r="H4" s="208"/>
      <c r="I4" s="208"/>
      <c r="J4" s="209"/>
    </row>
    <row r="5" spans="1:12" ht="13.5">
      <c r="A5" s="747"/>
      <c r="B5" s="749"/>
      <c r="C5" s="751"/>
      <c r="D5" s="753"/>
      <c r="E5" s="210" t="s">
        <v>580</v>
      </c>
      <c r="F5" s="208" t="s">
        <v>720</v>
      </c>
      <c r="G5" s="208"/>
      <c r="H5" s="208"/>
      <c r="I5" s="208"/>
      <c r="J5" s="209"/>
    </row>
    <row r="6" spans="1:12" ht="13.5">
      <c r="A6" s="747"/>
      <c r="B6" s="749"/>
      <c r="C6" s="751"/>
      <c r="D6" s="753"/>
      <c r="E6" s="211"/>
      <c r="F6" s="212"/>
      <c r="G6" s="212"/>
      <c r="H6" s="212"/>
      <c r="I6" s="212"/>
      <c r="J6" s="213"/>
    </row>
    <row r="7" spans="1:12" ht="13.5">
      <c r="A7" s="747"/>
      <c r="B7" s="749"/>
      <c r="C7" s="751"/>
      <c r="D7" s="753"/>
      <c r="E7" s="214" t="s">
        <v>721</v>
      </c>
      <c r="F7" s="215"/>
      <c r="G7" s="215"/>
      <c r="H7" s="215"/>
      <c r="I7" s="215"/>
      <c r="J7" s="216"/>
    </row>
    <row r="8" spans="1:12" ht="17.649999999999999">
      <c r="A8" s="747"/>
      <c r="B8" s="749"/>
      <c r="C8" s="751"/>
      <c r="D8" s="753"/>
      <c r="E8" s="20"/>
      <c r="F8" s="217" t="s">
        <v>722</v>
      </c>
      <c r="G8" s="19"/>
      <c r="H8" s="20"/>
      <c r="I8" s="20"/>
      <c r="J8" s="218"/>
    </row>
    <row r="9" spans="1:12" ht="49.8" customHeight="1" thickBot="1">
      <c r="A9" s="747"/>
      <c r="B9" s="749"/>
      <c r="C9" s="751"/>
      <c r="D9" s="753"/>
      <c r="E9" s="9" t="s">
        <v>723</v>
      </c>
      <c r="F9" s="219" t="s">
        <v>1127</v>
      </c>
      <c r="G9" s="220"/>
      <c r="H9" s="221"/>
      <c r="I9" s="222"/>
      <c r="J9" s="223"/>
    </row>
    <row r="10" spans="1:12" ht="13.15">
      <c r="A10" s="2"/>
      <c r="B10" s="3"/>
      <c r="C10" s="4"/>
      <c r="E10" s="10"/>
      <c r="F10" s="11"/>
      <c r="G10" s="12"/>
      <c r="H10" s="13"/>
      <c r="J10" s="224"/>
    </row>
    <row r="11" spans="1:12" s="228" customFormat="1" ht="18" thickBot="1">
      <c r="A11" s="225">
        <v>403</v>
      </c>
      <c r="B11" s="14"/>
      <c r="C11" s="15"/>
      <c r="D11" s="16"/>
      <c r="E11" s="300">
        <v>403</v>
      </c>
      <c r="F11" s="301" t="s">
        <v>825</v>
      </c>
      <c r="G11" s="302"/>
      <c r="H11" s="303"/>
      <c r="I11" s="304"/>
      <c r="J11" s="305"/>
    </row>
    <row r="12" spans="1:12" s="235" customFormat="1" ht="15">
      <c r="A12" s="2"/>
      <c r="B12" s="3"/>
      <c r="C12" s="4"/>
      <c r="D12" s="8"/>
      <c r="E12" s="306" t="s">
        <v>588</v>
      </c>
      <c r="F12" s="307" t="s">
        <v>589</v>
      </c>
      <c r="G12" s="308" t="s">
        <v>590</v>
      </c>
      <c r="H12" s="309" t="s">
        <v>609</v>
      </c>
      <c r="I12" s="310" t="s">
        <v>592</v>
      </c>
      <c r="J12" s="310" t="s">
        <v>593</v>
      </c>
    </row>
    <row r="13" spans="1:12" s="20" customFormat="1" ht="13.5">
      <c r="A13" s="326"/>
      <c r="B13" s="327"/>
      <c r="C13" s="328"/>
      <c r="D13" s="16"/>
      <c r="E13" s="236" t="str">
        <f>E18</f>
        <v>403.03..</v>
      </c>
      <c r="F13" s="237" t="str">
        <f>F18</f>
        <v>Zemeljski plin - distribucijski razvod</v>
      </c>
      <c r="G13" s="329"/>
      <c r="H13" s="329"/>
      <c r="I13" s="329"/>
      <c r="J13" s="238"/>
    </row>
    <row r="14" spans="1:12" s="18" customFormat="1" ht="13.5">
      <c r="A14" s="17"/>
      <c r="B14" s="14"/>
      <c r="C14" s="15"/>
      <c r="D14" s="16"/>
      <c r="E14" s="239" t="str">
        <f>E20</f>
        <v>403.03.01.</v>
      </c>
      <c r="F14" s="240" t="str">
        <f>F20</f>
        <v>Zemeljska dela</v>
      </c>
      <c r="G14" s="329"/>
      <c r="H14" s="329"/>
      <c r="I14" s="329"/>
      <c r="J14" s="241">
        <f>J62</f>
        <v>0</v>
      </c>
      <c r="K14" s="20"/>
      <c r="L14" s="249"/>
    </row>
    <row r="15" spans="1:12" s="18" customFormat="1" ht="13.9" thickBot="1">
      <c r="A15" s="17"/>
      <c r="B15" s="14"/>
      <c r="C15" s="15"/>
      <c r="D15" s="16"/>
      <c r="E15" s="239" t="str">
        <f>E64</f>
        <v>403.03.02.</v>
      </c>
      <c r="F15" s="240" t="str">
        <f>F64</f>
        <v>Strojne inštalacije in naprave</v>
      </c>
      <c r="G15" s="329"/>
      <c r="H15" s="329"/>
      <c r="I15" s="329"/>
      <c r="J15" s="241">
        <f>J105</f>
        <v>0</v>
      </c>
      <c r="K15" s="20"/>
      <c r="L15" s="249"/>
    </row>
    <row r="16" spans="1:12" s="18" customFormat="1" ht="13.15" thickBot="1">
      <c r="A16" s="17"/>
      <c r="B16" s="14"/>
      <c r="C16" s="15"/>
      <c r="D16" s="242"/>
      <c r="E16" s="243"/>
      <c r="F16" s="244" t="s">
        <v>3</v>
      </c>
      <c r="G16" s="245"/>
      <c r="H16" s="246"/>
      <c r="I16" s="247"/>
      <c r="J16" s="248">
        <f>SUM(J13:J15)</f>
        <v>0</v>
      </c>
      <c r="K16" s="20"/>
      <c r="L16" s="249"/>
    </row>
    <row r="17" spans="1:10" ht="13.5" thickBot="1">
      <c r="E17" s="250"/>
      <c r="F17" s="251"/>
      <c r="G17" s="252"/>
      <c r="H17" s="253"/>
      <c r="I17" s="253"/>
      <c r="J17" s="254"/>
    </row>
    <row r="18" spans="1:10" s="263" customFormat="1" ht="13.15" thickBot="1">
      <c r="A18" s="255">
        <v>403</v>
      </c>
      <c r="B18" s="298" t="str">
        <f>IF(A18="","","03")</f>
        <v>03</v>
      </c>
      <c r="C18" s="21"/>
      <c r="D18" s="257"/>
      <c r="E18" s="258" t="str">
        <f>A18&amp;"."&amp;B18&amp;"."&amp;C18&amp;"."&amp;D18</f>
        <v>403.03..</v>
      </c>
      <c r="F18" s="259" t="s">
        <v>808</v>
      </c>
      <c r="G18" s="260"/>
      <c r="H18" s="260"/>
      <c r="I18" s="261"/>
      <c r="J18" s="262"/>
    </row>
    <row r="19" spans="1:10" s="263" customFormat="1" ht="13.9" thickBot="1">
      <c r="A19" s="23"/>
      <c r="B19" s="298" t="str">
        <f t="shared" ref="B19:B79" si="0">IF(A19="","","03")</f>
        <v/>
      </c>
      <c r="C19" s="21"/>
      <c r="D19" s="22"/>
      <c r="E19" s="264"/>
      <c r="F19" s="265"/>
      <c r="G19" s="265"/>
      <c r="H19" s="266"/>
      <c r="I19" s="266"/>
      <c r="J19" s="266"/>
    </row>
    <row r="20" spans="1:10" s="263" customFormat="1" ht="13.15" thickBot="1">
      <c r="A20" s="255">
        <v>403</v>
      </c>
      <c r="B20" s="298" t="str">
        <f t="shared" si="0"/>
        <v>03</v>
      </c>
      <c r="C20" s="267" t="s">
        <v>710</v>
      </c>
      <c r="D20" s="268"/>
      <c r="E20" s="258" t="str">
        <f>A20&amp;"."&amp;B20&amp;"."&amp;C20&amp;"."&amp;D20</f>
        <v>403.03.01.</v>
      </c>
      <c r="F20" s="259" t="s">
        <v>737</v>
      </c>
      <c r="G20" s="260"/>
      <c r="H20" s="260"/>
      <c r="I20" s="261"/>
      <c r="J20" s="269"/>
    </row>
    <row r="21" spans="1:10" s="263" customFormat="1" ht="38.25">
      <c r="A21" s="255">
        <v>403</v>
      </c>
      <c r="B21" s="298" t="str">
        <f t="shared" si="0"/>
        <v>03</v>
      </c>
      <c r="C21" s="267" t="s">
        <v>710</v>
      </c>
      <c r="D21" s="270">
        <v>1</v>
      </c>
      <c r="E21" s="271" t="str">
        <f>A21&amp;"."&amp;B21&amp;"."&amp;C21&amp;"."&amp;D21</f>
        <v>403.03.01.1</v>
      </c>
      <c r="F21" s="330" t="s">
        <v>738</v>
      </c>
      <c r="G21" s="331"/>
      <c r="H21" s="331"/>
      <c r="I21" s="331"/>
      <c r="J21" s="295"/>
    </row>
    <row r="22" spans="1:10" s="263" customFormat="1">
      <c r="A22" s="23"/>
      <c r="B22" s="298" t="str">
        <f t="shared" si="0"/>
        <v/>
      </c>
      <c r="C22" s="21"/>
      <c r="D22" s="270" t="str">
        <f>IF(C22&lt;&gt;"",COUNT($D$21:D21)+1,"")</f>
        <v/>
      </c>
      <c r="E22" s="274"/>
      <c r="F22" s="280"/>
      <c r="G22" s="276" t="s">
        <v>712</v>
      </c>
      <c r="H22" s="276">
        <v>140</v>
      </c>
      <c r="I22" s="725">
        <v>0</v>
      </c>
      <c r="J22" s="241">
        <f t="shared" ref="J22" si="1">H22*I22</f>
        <v>0</v>
      </c>
    </row>
    <row r="23" spans="1:10" s="263" customFormat="1">
      <c r="A23" s="23"/>
      <c r="B23" s="298" t="str">
        <f t="shared" si="0"/>
        <v/>
      </c>
      <c r="C23" s="21"/>
      <c r="D23" s="270" t="str">
        <f>IF(C23&lt;&gt;"",COUNT($D$21:D22)+1,"")</f>
        <v/>
      </c>
      <c r="E23" s="274"/>
      <c r="F23" s="280"/>
      <c r="G23" s="276"/>
      <c r="H23" s="276"/>
      <c r="I23" s="276" t="s">
        <v>713</v>
      </c>
      <c r="J23" s="240"/>
    </row>
    <row r="24" spans="1:10" s="263" customFormat="1" ht="38.25">
      <c r="A24" s="255">
        <v>403</v>
      </c>
      <c r="B24" s="298" t="str">
        <f t="shared" si="0"/>
        <v>03</v>
      </c>
      <c r="C24" s="267" t="s">
        <v>710</v>
      </c>
      <c r="D24" s="270">
        <f>IF(C24&lt;&gt;"",COUNT($D$21:D23)+1,"")</f>
        <v>2</v>
      </c>
      <c r="E24" s="274" t="str">
        <f>A24&amp;"."&amp;B24&amp;"."&amp;C24&amp;"."&amp;D24</f>
        <v>403.03.01.2</v>
      </c>
      <c r="F24" s="330" t="s">
        <v>1128</v>
      </c>
      <c r="G24" s="278"/>
      <c r="H24" s="279"/>
      <c r="I24" s="279" t="s">
        <v>713</v>
      </c>
      <c r="J24" s="240"/>
    </row>
    <row r="25" spans="1:10" s="263" customFormat="1">
      <c r="A25" s="23"/>
      <c r="B25" s="298" t="str">
        <f t="shared" si="0"/>
        <v/>
      </c>
      <c r="C25" s="21"/>
      <c r="D25" s="270" t="str">
        <f>IF(C25&lt;&gt;"",COUNT($D$21:D24)+1,"")</f>
        <v/>
      </c>
      <c r="E25" s="274"/>
      <c r="F25" s="330"/>
      <c r="G25" s="276" t="s">
        <v>615</v>
      </c>
      <c r="H25" s="276">
        <v>1</v>
      </c>
      <c r="I25" s="725">
        <v>0</v>
      </c>
      <c r="J25" s="241">
        <f t="shared" ref="J25" si="2">H25*I25</f>
        <v>0</v>
      </c>
    </row>
    <row r="26" spans="1:10" s="263" customFormat="1" ht="13.5">
      <c r="A26" s="23"/>
      <c r="B26" s="298" t="str">
        <f t="shared" si="0"/>
        <v/>
      </c>
      <c r="C26" s="21"/>
      <c r="D26" s="270" t="str">
        <f>IF(C26&lt;&gt;"",COUNT($D$21:D25)+1,"")</f>
        <v/>
      </c>
      <c r="E26" s="274"/>
      <c r="F26" s="330"/>
      <c r="G26" s="278"/>
      <c r="H26" s="279"/>
      <c r="I26" s="279" t="s">
        <v>713</v>
      </c>
      <c r="J26" s="240"/>
    </row>
    <row r="27" spans="1:10" s="263" customFormat="1" ht="25.5">
      <c r="A27" s="255">
        <v>403</v>
      </c>
      <c r="B27" s="298" t="str">
        <f t="shared" si="0"/>
        <v>03</v>
      </c>
      <c r="C27" s="267" t="s">
        <v>710</v>
      </c>
      <c r="D27" s="270">
        <f>IF(C27&lt;&gt;"",COUNT($D$21:D26)+1,"")</f>
        <v>3</v>
      </c>
      <c r="E27" s="274" t="str">
        <f>A27&amp;"."&amp;B27&amp;"."&amp;C27&amp;"."&amp;D27</f>
        <v>403.03.01.3</v>
      </c>
      <c r="F27" s="330" t="s">
        <v>724</v>
      </c>
      <c r="G27" s="278"/>
      <c r="H27" s="279"/>
      <c r="I27" s="279" t="s">
        <v>713</v>
      </c>
      <c r="J27" s="240"/>
    </row>
    <row r="28" spans="1:10" s="263" customFormat="1">
      <c r="A28" s="23"/>
      <c r="B28" s="298" t="str">
        <f t="shared" si="0"/>
        <v/>
      </c>
      <c r="C28" s="21"/>
      <c r="D28" s="270" t="str">
        <f>IF(C28&lt;&gt;"",COUNT($D$21:D27)+1,"")</f>
        <v/>
      </c>
      <c r="E28" s="274"/>
      <c r="F28" s="330"/>
      <c r="G28" s="276" t="s">
        <v>615</v>
      </c>
      <c r="H28" s="276">
        <v>1</v>
      </c>
      <c r="I28" s="725">
        <v>0</v>
      </c>
      <c r="J28" s="241">
        <f t="shared" ref="J28" si="3">H28*I28</f>
        <v>0</v>
      </c>
    </row>
    <row r="29" spans="1:10" s="263" customFormat="1">
      <c r="A29" s="23"/>
      <c r="B29" s="298" t="str">
        <f t="shared" si="0"/>
        <v/>
      </c>
      <c r="C29" s="21"/>
      <c r="D29" s="270" t="str">
        <f>IF(C29&lt;&gt;"",COUNT($D$21:D28)+1,"")</f>
        <v/>
      </c>
      <c r="E29" s="274"/>
      <c r="F29" s="330"/>
      <c r="G29" s="276"/>
      <c r="H29" s="276"/>
      <c r="I29" s="276" t="s">
        <v>713</v>
      </c>
      <c r="J29" s="240"/>
    </row>
    <row r="30" spans="1:10" s="263" customFormat="1" ht="38.25">
      <c r="A30" s="255">
        <v>403</v>
      </c>
      <c r="B30" s="298" t="str">
        <f t="shared" si="0"/>
        <v>03</v>
      </c>
      <c r="C30" s="267" t="s">
        <v>710</v>
      </c>
      <c r="D30" s="270">
        <f>IF(C30&lt;&gt;"",COUNT($D$21:D29)+1,"")</f>
        <v>4</v>
      </c>
      <c r="E30" s="274" t="str">
        <f>A30&amp;"."&amp;B30&amp;"."&amp;C30&amp;"."&amp;D30</f>
        <v>403.03.01.4</v>
      </c>
      <c r="F30" s="330" t="s">
        <v>1129</v>
      </c>
      <c r="G30" s="278"/>
      <c r="H30" s="279"/>
      <c r="I30" s="279" t="s">
        <v>713</v>
      </c>
      <c r="J30" s="240"/>
    </row>
    <row r="31" spans="1:10" s="263" customFormat="1">
      <c r="A31" s="23"/>
      <c r="B31" s="298" t="str">
        <f t="shared" si="0"/>
        <v/>
      </c>
      <c r="C31" s="21"/>
      <c r="D31" s="270" t="str">
        <f>IF(C31&lt;&gt;"",COUNT($D$21:D30)+1,"")</f>
        <v/>
      </c>
      <c r="E31" s="274"/>
      <c r="F31" s="330"/>
      <c r="G31" s="276" t="s">
        <v>615</v>
      </c>
      <c r="H31" s="276">
        <v>1</v>
      </c>
      <c r="I31" s="725">
        <v>0</v>
      </c>
      <c r="J31" s="241">
        <f t="shared" ref="J31" si="4">H31*I31</f>
        <v>0</v>
      </c>
    </row>
    <row r="32" spans="1:10" s="263" customFormat="1">
      <c r="A32" s="23"/>
      <c r="B32" s="298" t="str">
        <f t="shared" si="0"/>
        <v/>
      </c>
      <c r="C32" s="21"/>
      <c r="D32" s="270" t="str">
        <f>IF(C32&lt;&gt;"",COUNT($D$21:D31)+1,"")</f>
        <v/>
      </c>
      <c r="E32" s="274"/>
      <c r="F32" s="330"/>
      <c r="G32" s="276"/>
      <c r="H32" s="276"/>
      <c r="I32" s="276" t="s">
        <v>713</v>
      </c>
      <c r="J32" s="240"/>
    </row>
    <row r="33" spans="1:10" s="263" customFormat="1">
      <c r="A33" s="255">
        <v>403</v>
      </c>
      <c r="B33" s="298" t="str">
        <f t="shared" si="0"/>
        <v>03</v>
      </c>
      <c r="C33" s="267" t="s">
        <v>710</v>
      </c>
      <c r="D33" s="270">
        <f>IF(C33&lt;&gt;"",COUNT($D$21:D32)+1,"")</f>
        <v>5</v>
      </c>
      <c r="E33" s="274" t="str">
        <f>A33&amp;"."&amp;B33&amp;"."&amp;C33&amp;"."&amp;D33</f>
        <v>403.03.01.5</v>
      </c>
      <c r="F33" s="330" t="s">
        <v>725</v>
      </c>
      <c r="G33" s="276"/>
      <c r="H33" s="276"/>
      <c r="I33" s="276" t="s">
        <v>713</v>
      </c>
      <c r="J33" s="240"/>
    </row>
    <row r="34" spans="1:10" s="263" customFormat="1">
      <c r="A34" s="23"/>
      <c r="B34" s="298" t="str">
        <f t="shared" si="0"/>
        <v/>
      </c>
      <c r="C34" s="21"/>
      <c r="D34" s="270" t="str">
        <f>IF(C34&lt;&gt;"",COUNT($D$21:D33)+1,"")</f>
        <v/>
      </c>
      <c r="E34" s="274"/>
      <c r="F34" s="330"/>
      <c r="G34" s="276" t="s">
        <v>615</v>
      </c>
      <c r="H34" s="276">
        <v>1</v>
      </c>
      <c r="I34" s="725">
        <v>0</v>
      </c>
      <c r="J34" s="241">
        <f t="shared" ref="J34" si="5">H34*I34</f>
        <v>0</v>
      </c>
    </row>
    <row r="35" spans="1:10" s="263" customFormat="1">
      <c r="A35" s="23"/>
      <c r="B35" s="298" t="str">
        <f t="shared" si="0"/>
        <v/>
      </c>
      <c r="C35" s="21"/>
      <c r="D35" s="270" t="str">
        <f>IF(C35&lt;&gt;"",COUNT($D$21:D34)+1,"")</f>
        <v/>
      </c>
      <c r="E35" s="274"/>
      <c r="F35" s="330"/>
      <c r="G35" s="276"/>
      <c r="H35" s="276"/>
      <c r="I35" s="276" t="s">
        <v>713</v>
      </c>
      <c r="J35" s="240"/>
    </row>
    <row r="36" spans="1:10" s="263" customFormat="1" ht="25.5">
      <c r="A36" s="255">
        <v>403</v>
      </c>
      <c r="B36" s="298" t="str">
        <f t="shared" si="0"/>
        <v>03</v>
      </c>
      <c r="C36" s="267" t="s">
        <v>710</v>
      </c>
      <c r="D36" s="270">
        <f>IF(C36&lt;&gt;"",COUNT($D$21:D35)+1,"")</f>
        <v>6</v>
      </c>
      <c r="E36" s="274" t="str">
        <f>A36&amp;"."&amp;B36&amp;"."&amp;C36&amp;"."&amp;D36</f>
        <v>403.03.01.6</v>
      </c>
      <c r="F36" s="330" t="s">
        <v>739</v>
      </c>
      <c r="G36" s="278"/>
      <c r="H36" s="279"/>
      <c r="I36" s="279" t="s">
        <v>713</v>
      </c>
      <c r="J36" s="240"/>
    </row>
    <row r="37" spans="1:10" s="263" customFormat="1">
      <c r="A37" s="23"/>
      <c r="B37" s="298" t="str">
        <f t="shared" si="0"/>
        <v/>
      </c>
      <c r="C37" s="21"/>
      <c r="D37" s="270" t="str">
        <f>IF(C37&lt;&gt;"",COUNT($D$21:D36)+1,"")</f>
        <v/>
      </c>
      <c r="E37" s="274"/>
      <c r="F37" s="330" t="s">
        <v>726</v>
      </c>
      <c r="G37" s="276" t="s">
        <v>618</v>
      </c>
      <c r="H37" s="276">
        <v>182</v>
      </c>
      <c r="I37" s="725">
        <v>0</v>
      </c>
      <c r="J37" s="241">
        <f t="shared" ref="J37:J38" si="6">H37*I37</f>
        <v>0</v>
      </c>
    </row>
    <row r="38" spans="1:10" s="263" customFormat="1">
      <c r="A38" s="23"/>
      <c r="B38" s="298" t="str">
        <f t="shared" si="0"/>
        <v/>
      </c>
      <c r="C38" s="21"/>
      <c r="D38" s="270" t="str">
        <f>IF(C38&lt;&gt;"",COUNT($D$21:D37)+1,"")</f>
        <v/>
      </c>
      <c r="E38" s="274"/>
      <c r="F38" s="330" t="s">
        <v>727</v>
      </c>
      <c r="G38" s="276" t="s">
        <v>618</v>
      </c>
      <c r="H38" s="276">
        <v>49</v>
      </c>
      <c r="I38" s="725">
        <v>0</v>
      </c>
      <c r="J38" s="241">
        <f t="shared" si="6"/>
        <v>0</v>
      </c>
    </row>
    <row r="39" spans="1:10" s="263" customFormat="1" ht="13.5">
      <c r="A39" s="23"/>
      <c r="B39" s="298" t="str">
        <f t="shared" si="0"/>
        <v/>
      </c>
      <c r="C39" s="21"/>
      <c r="D39" s="270" t="str">
        <f>IF(C39&lt;&gt;"",COUNT($D$21:D38)+1,"")</f>
        <v/>
      </c>
      <c r="E39" s="274"/>
      <c r="F39" s="330"/>
      <c r="G39" s="278"/>
      <c r="H39" s="279"/>
      <c r="I39" s="279" t="s">
        <v>713</v>
      </c>
      <c r="J39" s="240"/>
    </row>
    <row r="40" spans="1:10" s="263" customFormat="1" ht="25.5">
      <c r="A40" s="255">
        <v>403</v>
      </c>
      <c r="B40" s="298" t="str">
        <f t="shared" si="0"/>
        <v>03</v>
      </c>
      <c r="C40" s="267" t="s">
        <v>710</v>
      </c>
      <c r="D40" s="270">
        <f>IF(C40&lt;&gt;"",COUNT($D$21:D39)+1,"")</f>
        <v>7</v>
      </c>
      <c r="E40" s="274" t="str">
        <f>A40&amp;"."&amp;B40&amp;"."&amp;C40&amp;"."&amp;D40</f>
        <v>403.03.01.7</v>
      </c>
      <c r="F40" s="330" t="s">
        <v>1130</v>
      </c>
      <c r="G40" s="278"/>
      <c r="H40" s="279"/>
      <c r="I40" s="279" t="s">
        <v>713</v>
      </c>
      <c r="J40" s="240"/>
    </row>
    <row r="41" spans="1:10" s="263" customFormat="1">
      <c r="A41" s="23"/>
      <c r="B41" s="298" t="str">
        <f t="shared" si="0"/>
        <v/>
      </c>
      <c r="C41" s="21"/>
      <c r="D41" s="270" t="str">
        <f>IF(C41&lt;&gt;"",COUNT($D$21:D40)+1,"")</f>
        <v/>
      </c>
      <c r="E41" s="274"/>
      <c r="F41" s="330"/>
      <c r="G41" s="276" t="s">
        <v>649</v>
      </c>
      <c r="H41" s="276">
        <v>7</v>
      </c>
      <c r="I41" s="725">
        <v>0</v>
      </c>
      <c r="J41" s="241">
        <f t="shared" ref="J41" si="7">H41*I41</f>
        <v>0</v>
      </c>
    </row>
    <row r="42" spans="1:10" s="263" customFormat="1">
      <c r="A42" s="23"/>
      <c r="B42" s="298" t="str">
        <f t="shared" si="0"/>
        <v/>
      </c>
      <c r="C42" s="21"/>
      <c r="D42" s="270" t="str">
        <f>IF(C42&lt;&gt;"",COUNT($D$21:D41)+1,"")</f>
        <v/>
      </c>
      <c r="E42" s="274"/>
      <c r="F42" s="330"/>
      <c r="G42" s="276"/>
      <c r="H42" s="276"/>
      <c r="I42" s="276" t="s">
        <v>713</v>
      </c>
      <c r="J42" s="240"/>
    </row>
    <row r="43" spans="1:10" s="263" customFormat="1" ht="13.5">
      <c r="A43" s="255">
        <v>403</v>
      </c>
      <c r="B43" s="298" t="str">
        <f t="shared" si="0"/>
        <v>03</v>
      </c>
      <c r="C43" s="267" t="s">
        <v>710</v>
      </c>
      <c r="D43" s="270">
        <f>IF(C43&lt;&gt;"",COUNT($D$21:D42)+1,"")</f>
        <v>8</v>
      </c>
      <c r="E43" s="274" t="str">
        <f>A43&amp;"."&amp;B43&amp;"."&amp;C43&amp;"."&amp;D43</f>
        <v>403.03.01.8</v>
      </c>
      <c r="F43" s="330" t="s">
        <v>728</v>
      </c>
      <c r="G43" s="278"/>
      <c r="H43" s="279"/>
      <c r="I43" s="279" t="s">
        <v>713</v>
      </c>
      <c r="J43" s="240"/>
    </row>
    <row r="44" spans="1:10" s="263" customFormat="1">
      <c r="A44" s="23"/>
      <c r="B44" s="298" t="str">
        <f t="shared" si="0"/>
        <v/>
      </c>
      <c r="C44" s="21"/>
      <c r="D44" s="270" t="str">
        <f>IF(C44&lt;&gt;"",COUNT($D$21:D43)+1,"")</f>
        <v/>
      </c>
      <c r="E44" s="274"/>
      <c r="F44" s="330"/>
      <c r="G44" s="276" t="s">
        <v>717</v>
      </c>
      <c r="H44" s="276">
        <v>114</v>
      </c>
      <c r="I44" s="725">
        <v>0</v>
      </c>
      <c r="J44" s="241">
        <f t="shared" ref="J44" si="8">H44*I44</f>
        <v>0</v>
      </c>
    </row>
    <row r="45" spans="1:10" s="263" customFormat="1">
      <c r="A45" s="23"/>
      <c r="B45" s="298" t="str">
        <f t="shared" si="0"/>
        <v/>
      </c>
      <c r="C45" s="21"/>
      <c r="D45" s="270" t="str">
        <f>IF(C45&lt;&gt;"",COUNT($D$21:D44)+1,"")</f>
        <v/>
      </c>
      <c r="E45" s="274"/>
      <c r="F45" s="330"/>
      <c r="G45" s="276"/>
      <c r="H45" s="276"/>
      <c r="I45" s="276" t="s">
        <v>713</v>
      </c>
      <c r="J45" s="240"/>
    </row>
    <row r="46" spans="1:10" s="263" customFormat="1" ht="25.5">
      <c r="A46" s="255">
        <v>403</v>
      </c>
      <c r="B46" s="298" t="str">
        <f t="shared" si="0"/>
        <v>03</v>
      </c>
      <c r="C46" s="267" t="s">
        <v>710</v>
      </c>
      <c r="D46" s="270">
        <f>IF(C46&lt;&gt;"",COUNT($D$21:D45)+1,"")</f>
        <v>9</v>
      </c>
      <c r="E46" s="274" t="str">
        <f>A46&amp;"."&amp;B46&amp;"."&amp;C46&amp;"."&amp;D46</f>
        <v>403.03.01.9</v>
      </c>
      <c r="F46" s="330" t="s">
        <v>729</v>
      </c>
      <c r="G46" s="276"/>
      <c r="H46" s="276"/>
      <c r="I46" s="276" t="s">
        <v>713</v>
      </c>
      <c r="J46" s="240"/>
    </row>
    <row r="47" spans="1:10" s="263" customFormat="1">
      <c r="A47" s="23"/>
      <c r="B47" s="298" t="str">
        <f t="shared" si="0"/>
        <v/>
      </c>
      <c r="C47" s="21"/>
      <c r="D47" s="270" t="str">
        <f>IF(C47&lt;&gt;"",COUNT($D$21:D46)+1,"")</f>
        <v/>
      </c>
      <c r="E47" s="274"/>
      <c r="F47" s="330"/>
      <c r="G47" s="276" t="s">
        <v>618</v>
      </c>
      <c r="H47" s="276">
        <v>35</v>
      </c>
      <c r="I47" s="725">
        <v>0</v>
      </c>
      <c r="J47" s="241">
        <f t="shared" ref="J47" si="9">H47*I47</f>
        <v>0</v>
      </c>
    </row>
    <row r="48" spans="1:10" s="263" customFormat="1">
      <c r="A48" s="23"/>
      <c r="B48" s="298" t="str">
        <f t="shared" si="0"/>
        <v/>
      </c>
      <c r="C48" s="21"/>
      <c r="D48" s="270" t="str">
        <f>IF(C48&lt;&gt;"",COUNT($D$21:D47)+1,"")</f>
        <v/>
      </c>
      <c r="E48" s="274"/>
      <c r="F48" s="330"/>
      <c r="G48" s="276"/>
      <c r="H48" s="276"/>
      <c r="I48" s="276" t="s">
        <v>713</v>
      </c>
      <c r="J48" s="240"/>
    </row>
    <row r="49" spans="1:10" s="263" customFormat="1" ht="127.5">
      <c r="A49" s="255">
        <v>403</v>
      </c>
      <c r="B49" s="298" t="str">
        <f t="shared" si="0"/>
        <v>03</v>
      </c>
      <c r="C49" s="267" t="s">
        <v>710</v>
      </c>
      <c r="D49" s="270">
        <f>IF(C49&lt;&gt;"",COUNT($D$21:D48)+1,"")</f>
        <v>10</v>
      </c>
      <c r="E49" s="274" t="str">
        <f>A49&amp;"."&amp;B49&amp;"."&amp;C49&amp;"."&amp;D49</f>
        <v>403.03.01.10</v>
      </c>
      <c r="F49" s="330" t="s">
        <v>1131</v>
      </c>
      <c r="G49" s="278"/>
      <c r="H49" s="279"/>
      <c r="I49" s="279" t="s">
        <v>713</v>
      </c>
      <c r="J49" s="240"/>
    </row>
    <row r="50" spans="1:10" s="263" customFormat="1">
      <c r="A50" s="23"/>
      <c r="B50" s="298" t="str">
        <f t="shared" si="0"/>
        <v/>
      </c>
      <c r="C50" s="21"/>
      <c r="D50" s="270" t="str">
        <f>IF(C50&lt;&gt;"",COUNT($D$21:D49)+1,"")</f>
        <v/>
      </c>
      <c r="E50" s="274"/>
      <c r="F50" s="330"/>
      <c r="G50" s="276" t="s">
        <v>618</v>
      </c>
      <c r="H50" s="276">
        <v>97</v>
      </c>
      <c r="I50" s="725">
        <v>0</v>
      </c>
      <c r="J50" s="241">
        <f t="shared" ref="J50" si="10">H50*I50</f>
        <v>0</v>
      </c>
    </row>
    <row r="51" spans="1:10" s="263" customFormat="1" ht="13.5">
      <c r="A51" s="23"/>
      <c r="B51" s="298" t="str">
        <f t="shared" si="0"/>
        <v/>
      </c>
      <c r="C51" s="21"/>
      <c r="D51" s="270" t="str">
        <f>IF(C51&lt;&gt;"",COUNT($D$21:D50)+1,"")</f>
        <v/>
      </c>
      <c r="E51" s="274"/>
      <c r="F51" s="330"/>
      <c r="G51" s="278"/>
      <c r="H51" s="279"/>
      <c r="I51" s="279" t="s">
        <v>713</v>
      </c>
      <c r="J51" s="240"/>
    </row>
    <row r="52" spans="1:10" s="263" customFormat="1" ht="38.25">
      <c r="A52" s="255">
        <v>403</v>
      </c>
      <c r="B52" s="298" t="str">
        <f t="shared" si="0"/>
        <v>03</v>
      </c>
      <c r="C52" s="267" t="s">
        <v>710</v>
      </c>
      <c r="D52" s="270">
        <f>IF(C52&lt;&gt;"",COUNT($D$21:D51)+1,"")</f>
        <v>11</v>
      </c>
      <c r="E52" s="274" t="str">
        <f>A52&amp;"."&amp;B52&amp;"."&amp;C52&amp;"."&amp;D52</f>
        <v>403.03.01.11</v>
      </c>
      <c r="F52" s="330" t="s">
        <v>731</v>
      </c>
      <c r="G52" s="278"/>
      <c r="H52" s="279"/>
      <c r="I52" s="279" t="s">
        <v>713</v>
      </c>
      <c r="J52" s="240"/>
    </row>
    <row r="53" spans="1:10" s="263" customFormat="1">
      <c r="A53" s="23"/>
      <c r="B53" s="298" t="str">
        <f t="shared" si="0"/>
        <v/>
      </c>
      <c r="C53" s="21"/>
      <c r="D53" s="270" t="str">
        <f>IF(C53&lt;&gt;"",COUNT($D$21:D52)+1,"")</f>
        <v/>
      </c>
      <c r="E53" s="274"/>
      <c r="F53" s="330"/>
      <c r="G53" s="276" t="s">
        <v>618</v>
      </c>
      <c r="H53" s="276">
        <v>186</v>
      </c>
      <c r="I53" s="725">
        <v>0</v>
      </c>
      <c r="J53" s="241">
        <f t="shared" ref="J53" si="11">H53*I53</f>
        <v>0</v>
      </c>
    </row>
    <row r="54" spans="1:10" s="263" customFormat="1">
      <c r="A54" s="23"/>
      <c r="B54" s="298" t="str">
        <f t="shared" si="0"/>
        <v/>
      </c>
      <c r="C54" s="21"/>
      <c r="D54" s="270" t="str">
        <f>IF(C54&lt;&gt;"",COUNT($D$21:D53)+1,"")</f>
        <v/>
      </c>
      <c r="E54" s="274"/>
      <c r="F54" s="330"/>
      <c r="G54" s="276"/>
      <c r="H54" s="276"/>
      <c r="I54" s="276" t="s">
        <v>713</v>
      </c>
      <c r="J54" s="240"/>
    </row>
    <row r="55" spans="1:10" s="263" customFormat="1" ht="38.25">
      <c r="A55" s="255">
        <v>403</v>
      </c>
      <c r="B55" s="298" t="str">
        <f t="shared" si="0"/>
        <v>03</v>
      </c>
      <c r="C55" s="267" t="s">
        <v>710</v>
      </c>
      <c r="D55" s="270">
        <f>IF(C55&lt;&gt;"",COUNT($D$21:D54)+1,"")</f>
        <v>12</v>
      </c>
      <c r="E55" s="274" t="str">
        <f>A55&amp;"."&amp;B55&amp;"."&amp;C55&amp;"."&amp;D55</f>
        <v>403.03.01.12</v>
      </c>
      <c r="F55" s="330" t="s">
        <v>732</v>
      </c>
      <c r="G55" s="278"/>
      <c r="H55" s="279"/>
      <c r="I55" s="279" t="s">
        <v>713</v>
      </c>
      <c r="J55" s="240"/>
    </row>
    <row r="56" spans="1:10" s="263" customFormat="1">
      <c r="A56" s="23"/>
      <c r="B56" s="298" t="str">
        <f t="shared" si="0"/>
        <v/>
      </c>
      <c r="C56" s="21"/>
      <c r="D56" s="270" t="str">
        <f>IF(C56&lt;&gt;"",COUNT($D$21:D55)+1,"")</f>
        <v/>
      </c>
      <c r="E56" s="274"/>
      <c r="F56" s="330"/>
      <c r="G56" s="276" t="s">
        <v>618</v>
      </c>
      <c r="H56" s="276">
        <v>58</v>
      </c>
      <c r="I56" s="725">
        <v>0</v>
      </c>
      <c r="J56" s="241">
        <f t="shared" ref="J56" si="12">H56*I56</f>
        <v>0</v>
      </c>
    </row>
    <row r="57" spans="1:10" s="263" customFormat="1">
      <c r="A57" s="23"/>
      <c r="B57" s="298" t="str">
        <f t="shared" si="0"/>
        <v/>
      </c>
      <c r="C57" s="21"/>
      <c r="D57" s="270" t="str">
        <f>IF(C57&lt;&gt;"",COUNT($D$21:D56)+1,"")</f>
        <v/>
      </c>
      <c r="E57" s="274"/>
      <c r="F57" s="330"/>
      <c r="G57" s="276"/>
      <c r="H57" s="276"/>
      <c r="I57" s="276" t="s">
        <v>713</v>
      </c>
      <c r="J57" s="240"/>
    </row>
    <row r="58" spans="1:10" s="263" customFormat="1">
      <c r="A58" s="255">
        <v>403</v>
      </c>
      <c r="B58" s="298" t="str">
        <f t="shared" si="0"/>
        <v>03</v>
      </c>
      <c r="C58" s="267" t="s">
        <v>710</v>
      </c>
      <c r="D58" s="270">
        <f>IF(C58&lt;&gt;"",COUNT($D$21:D57)+1,"")</f>
        <v>13</v>
      </c>
      <c r="E58" s="274" t="str">
        <f>A58&amp;"."&amp;B58&amp;"."&amp;C58&amp;"."&amp;D58</f>
        <v>403.03.01.13</v>
      </c>
      <c r="F58" s="330" t="s">
        <v>733</v>
      </c>
      <c r="G58" s="276"/>
      <c r="H58" s="276"/>
      <c r="I58" s="276" t="s">
        <v>713</v>
      </c>
      <c r="J58" s="240"/>
    </row>
    <row r="59" spans="1:10" s="263" customFormat="1">
      <c r="A59" s="23"/>
      <c r="B59" s="298" t="str">
        <f t="shared" si="0"/>
        <v/>
      </c>
      <c r="C59" s="21"/>
      <c r="D59" s="270" t="str">
        <f>IF(C59&lt;&gt;"",COUNT($D$21:D58)+1,"")</f>
        <v/>
      </c>
      <c r="E59" s="274"/>
      <c r="F59" s="330"/>
      <c r="G59" s="276" t="s">
        <v>717</v>
      </c>
      <c r="H59" s="276">
        <v>425</v>
      </c>
      <c r="I59" s="725">
        <v>0</v>
      </c>
      <c r="J59" s="241">
        <f t="shared" ref="J59" si="13">H59*I59</f>
        <v>0</v>
      </c>
    </row>
    <row r="60" spans="1:10" s="263" customFormat="1">
      <c r="A60" s="23"/>
      <c r="B60" s="298" t="str">
        <f t="shared" si="0"/>
        <v/>
      </c>
      <c r="C60" s="21"/>
      <c r="D60" s="270" t="str">
        <f>IF(C60&lt;&gt;"",COUNT($D$21:D59)+1,"")</f>
        <v/>
      </c>
      <c r="E60" s="274"/>
      <c r="F60" s="332"/>
      <c r="G60" s="333"/>
      <c r="H60" s="334"/>
      <c r="I60" s="240" t="s">
        <v>713</v>
      </c>
      <c r="J60" s="240"/>
    </row>
    <row r="61" spans="1:10" s="263" customFormat="1" ht="13.15" thickBot="1">
      <c r="A61" s="23"/>
      <c r="B61" s="298" t="str">
        <f t="shared" si="0"/>
        <v/>
      </c>
      <c r="C61" s="21"/>
      <c r="D61" s="270" t="str">
        <f>IF(C61&lt;&gt;"",COUNT($D$21:D60)+1,"")</f>
        <v/>
      </c>
      <c r="E61" s="281"/>
      <c r="F61" s="297"/>
      <c r="G61" s="282"/>
      <c r="H61" s="282"/>
      <c r="I61" s="283" t="s">
        <v>713</v>
      </c>
      <c r="J61" s="283"/>
    </row>
    <row r="62" spans="1:10" s="263" customFormat="1" ht="13.15" thickBot="1">
      <c r="A62" s="23"/>
      <c r="B62" s="298" t="str">
        <f t="shared" si="0"/>
        <v/>
      </c>
      <c r="C62" s="21"/>
      <c r="D62" s="257"/>
      <c r="E62" s="284"/>
      <c r="F62" s="285" t="s">
        <v>809</v>
      </c>
      <c r="G62" s="286"/>
      <c r="H62" s="287"/>
      <c r="I62" s="287" t="s">
        <v>713</v>
      </c>
      <c r="J62" s="248">
        <f>SUM(J21:J61)</f>
        <v>0</v>
      </c>
    </row>
    <row r="63" spans="1:10" s="263" customFormat="1" ht="13.15" thickBot="1">
      <c r="A63" s="23"/>
      <c r="B63" s="298" t="str">
        <f t="shared" si="0"/>
        <v/>
      </c>
      <c r="C63" s="21"/>
      <c r="D63" s="22"/>
      <c r="E63" s="288"/>
      <c r="F63" s="289"/>
      <c r="G63" s="290"/>
      <c r="H63" s="291"/>
      <c r="I63" s="292" t="s">
        <v>713</v>
      </c>
      <c r="J63" s="292"/>
    </row>
    <row r="64" spans="1:10" s="263" customFormat="1" ht="13.15" thickBot="1">
      <c r="A64" s="255">
        <v>403</v>
      </c>
      <c r="B64" s="298" t="str">
        <f t="shared" si="0"/>
        <v>03</v>
      </c>
      <c r="C64" s="267" t="s">
        <v>711</v>
      </c>
      <c r="D64" s="268"/>
      <c r="E64" s="258" t="str">
        <f>A64&amp;"."&amp;B64&amp;"."&amp;C64&amp;"."&amp;D64</f>
        <v>403.03.02.</v>
      </c>
      <c r="F64" s="259" t="s">
        <v>810</v>
      </c>
      <c r="G64" s="260"/>
      <c r="H64" s="260"/>
      <c r="I64" s="261" t="s">
        <v>713</v>
      </c>
      <c r="J64" s="269"/>
    </row>
    <row r="65" spans="1:10" s="263" customFormat="1" ht="38.25">
      <c r="A65" s="255"/>
      <c r="B65" s="298" t="str">
        <f t="shared" si="0"/>
        <v/>
      </c>
      <c r="C65" s="267"/>
      <c r="D65" s="270"/>
      <c r="E65" s="335"/>
      <c r="F65" s="336" t="s">
        <v>811</v>
      </c>
      <c r="G65" s="299"/>
      <c r="H65" s="299"/>
      <c r="I65" s="337" t="s">
        <v>713</v>
      </c>
      <c r="J65" s="338"/>
    </row>
    <row r="66" spans="1:10" s="263" customFormat="1" ht="51">
      <c r="A66" s="255">
        <v>403</v>
      </c>
      <c r="B66" s="298" t="str">
        <f t="shared" si="0"/>
        <v>03</v>
      </c>
      <c r="C66" s="267" t="s">
        <v>711</v>
      </c>
      <c r="D66" s="270">
        <v>1</v>
      </c>
      <c r="E66" s="274" t="str">
        <f>A66&amp;"."&amp;B66&amp;"."&amp;C66&amp;"."&amp;D66</f>
        <v>403.03.02.1</v>
      </c>
      <c r="F66" s="330" t="s">
        <v>826</v>
      </c>
      <c r="G66" s="276"/>
      <c r="H66" s="276"/>
      <c r="I66" s="276" t="s">
        <v>713</v>
      </c>
      <c r="J66" s="277"/>
    </row>
    <row r="67" spans="1:10" s="263" customFormat="1">
      <c r="A67" s="23"/>
      <c r="B67" s="298" t="str">
        <f t="shared" si="0"/>
        <v/>
      </c>
      <c r="C67" s="21"/>
      <c r="D67" s="270" t="str">
        <f>IF(C67&lt;&gt;"",COUNT($D$66:D66)+1,"")</f>
        <v/>
      </c>
      <c r="E67" s="274"/>
      <c r="F67" s="330"/>
      <c r="G67" s="276" t="s">
        <v>615</v>
      </c>
      <c r="H67" s="276">
        <v>1</v>
      </c>
      <c r="I67" s="725">
        <v>0</v>
      </c>
      <c r="J67" s="241">
        <f t="shared" ref="J67" si="14">H67*I67</f>
        <v>0</v>
      </c>
    </row>
    <row r="68" spans="1:10" s="263" customFormat="1">
      <c r="A68" s="23"/>
      <c r="B68" s="298" t="str">
        <f t="shared" si="0"/>
        <v/>
      </c>
      <c r="C68" s="21"/>
      <c r="D68" s="270"/>
      <c r="E68" s="274"/>
      <c r="F68" s="330"/>
      <c r="G68" s="276"/>
      <c r="H68" s="276"/>
      <c r="I68" s="276" t="s">
        <v>713</v>
      </c>
      <c r="J68" s="277"/>
    </row>
    <row r="69" spans="1:10" s="263" customFormat="1" ht="38.25">
      <c r="A69" s="255">
        <v>403</v>
      </c>
      <c r="B69" s="298" t="str">
        <f t="shared" si="0"/>
        <v>03</v>
      </c>
      <c r="C69" s="267" t="s">
        <v>711</v>
      </c>
      <c r="D69" s="270">
        <f>IF(C69&lt;&gt;"",COUNT($D$66:D67)+1,"")</f>
        <v>2</v>
      </c>
      <c r="E69" s="274" t="str">
        <f>A69&amp;"."&amp;B69&amp;"."&amp;C69&amp;"."&amp;D69</f>
        <v>403.03.02.2</v>
      </c>
      <c r="F69" s="330" t="s">
        <v>813</v>
      </c>
      <c r="G69" s="278"/>
      <c r="H69" s="279"/>
      <c r="I69" s="240" t="s">
        <v>713</v>
      </c>
      <c r="J69" s="240"/>
    </row>
    <row r="70" spans="1:10" s="263" customFormat="1">
      <c r="A70" s="23"/>
      <c r="B70" s="298" t="str">
        <f t="shared" si="0"/>
        <v/>
      </c>
      <c r="C70" s="21"/>
      <c r="D70" s="270" t="str">
        <f>IF(C70&lt;&gt;"",COUNT($D$66:D69)+1,"")</f>
        <v/>
      </c>
      <c r="E70" s="274"/>
      <c r="F70" s="330" t="s">
        <v>827</v>
      </c>
      <c r="G70" s="276" t="s">
        <v>615</v>
      </c>
      <c r="H70" s="276">
        <v>1</v>
      </c>
      <c r="I70" s="725">
        <v>0</v>
      </c>
      <c r="J70" s="241">
        <f t="shared" ref="J70" si="15">H70*I70</f>
        <v>0</v>
      </c>
    </row>
    <row r="71" spans="1:10" s="263" customFormat="1">
      <c r="A71" s="23"/>
      <c r="B71" s="298" t="str">
        <f t="shared" si="0"/>
        <v/>
      </c>
      <c r="C71" s="21"/>
      <c r="D71" s="270" t="str">
        <f>IF(C71&lt;&gt;"",COUNT($D$66:D67)+1,"")</f>
        <v/>
      </c>
      <c r="E71" s="274"/>
      <c r="F71" s="330"/>
      <c r="G71" s="276"/>
      <c r="H71" s="276"/>
      <c r="I71" s="240" t="s">
        <v>713</v>
      </c>
      <c r="J71" s="240"/>
    </row>
    <row r="72" spans="1:10" s="263" customFormat="1" ht="63.75">
      <c r="A72" s="255">
        <v>403</v>
      </c>
      <c r="B72" s="298" t="str">
        <f t="shared" si="0"/>
        <v>03</v>
      </c>
      <c r="C72" s="267" t="s">
        <v>711</v>
      </c>
      <c r="D72" s="270">
        <f>IF(C72&lt;&gt;"",COUNT($D$66:D71)+1,"")</f>
        <v>3</v>
      </c>
      <c r="E72" s="274" t="str">
        <f>A72&amp;"."&amp;B72&amp;"."&amp;C72&amp;"."&amp;D72</f>
        <v>403.03.02.3</v>
      </c>
      <c r="F72" s="330" t="s">
        <v>1135</v>
      </c>
      <c r="G72" s="278"/>
      <c r="H72" s="279"/>
      <c r="I72" s="240" t="s">
        <v>713</v>
      </c>
      <c r="J72" s="240"/>
    </row>
    <row r="73" spans="1:10" s="263" customFormat="1">
      <c r="A73" s="23"/>
      <c r="B73" s="298" t="str">
        <f t="shared" si="0"/>
        <v/>
      </c>
      <c r="C73" s="21"/>
      <c r="D73" s="270" t="str">
        <f>IF(C73&lt;&gt;"",COUNT($D$66:D72)+1,"")</f>
        <v/>
      </c>
      <c r="E73" s="274"/>
      <c r="F73" s="330"/>
      <c r="G73" s="276" t="s">
        <v>712</v>
      </c>
      <c r="H73" s="276">
        <v>140</v>
      </c>
      <c r="I73" s="725">
        <v>0</v>
      </c>
      <c r="J73" s="241">
        <f t="shared" ref="J73" si="16">H73*I73</f>
        <v>0</v>
      </c>
    </row>
    <row r="74" spans="1:10" s="263" customFormat="1">
      <c r="A74" s="23"/>
      <c r="B74" s="298" t="str">
        <f t="shared" si="0"/>
        <v/>
      </c>
      <c r="C74" s="21"/>
      <c r="D74" s="270" t="str">
        <f>IF(C74&lt;&gt;"",COUNT($D$66:D73)+1,"")</f>
        <v/>
      </c>
      <c r="E74" s="274"/>
      <c r="F74" s="330"/>
      <c r="G74" s="276"/>
      <c r="H74" s="276"/>
      <c r="I74" s="240" t="s">
        <v>713</v>
      </c>
      <c r="J74" s="240"/>
    </row>
    <row r="75" spans="1:10" s="263" customFormat="1" ht="25.5">
      <c r="A75" s="255">
        <v>403</v>
      </c>
      <c r="B75" s="298" t="str">
        <f t="shared" si="0"/>
        <v>03</v>
      </c>
      <c r="C75" s="267" t="s">
        <v>711</v>
      </c>
      <c r="D75" s="270">
        <f>IF(C75&lt;&gt;"",COUNT($D$66:D74)+1,"")</f>
        <v>4</v>
      </c>
      <c r="E75" s="274" t="str">
        <f>A75&amp;"."&amp;B75&amp;"."&amp;C75&amp;"."&amp;D75</f>
        <v>403.03.02.4</v>
      </c>
      <c r="F75" s="330" t="s">
        <v>1136</v>
      </c>
      <c r="G75" s="278"/>
      <c r="H75" s="279"/>
      <c r="I75" s="240" t="s">
        <v>713</v>
      </c>
      <c r="J75" s="240"/>
    </row>
    <row r="76" spans="1:10" s="263" customFormat="1">
      <c r="A76" s="23"/>
      <c r="B76" s="298" t="str">
        <f t="shared" si="0"/>
        <v/>
      </c>
      <c r="C76" s="21"/>
      <c r="D76" s="270" t="str">
        <f>IF(C76&lt;&gt;"",COUNT($D$66:D75)+1,"")</f>
        <v/>
      </c>
      <c r="E76" s="274"/>
      <c r="F76" s="330" t="s">
        <v>828</v>
      </c>
      <c r="G76" s="276" t="s">
        <v>615</v>
      </c>
      <c r="H76" s="276">
        <v>1</v>
      </c>
      <c r="I76" s="725">
        <v>0</v>
      </c>
      <c r="J76" s="241">
        <f t="shared" ref="J76" si="17">H76*I76</f>
        <v>0</v>
      </c>
    </row>
    <row r="77" spans="1:10" s="263" customFormat="1">
      <c r="A77" s="23"/>
      <c r="B77" s="298" t="str">
        <f t="shared" si="0"/>
        <v/>
      </c>
      <c r="C77" s="21"/>
      <c r="D77" s="270" t="str">
        <f>IF(C77&lt;&gt;"",COUNT($D$66:D76)+1,"")</f>
        <v/>
      </c>
      <c r="E77" s="274"/>
      <c r="F77" s="330"/>
      <c r="G77" s="276"/>
      <c r="H77" s="276"/>
      <c r="I77" s="240" t="s">
        <v>713</v>
      </c>
      <c r="J77" s="240"/>
    </row>
    <row r="78" spans="1:10" s="263" customFormat="1" ht="25.5">
      <c r="A78" s="255">
        <v>403</v>
      </c>
      <c r="B78" s="298" t="str">
        <f t="shared" si="0"/>
        <v>03</v>
      </c>
      <c r="C78" s="267" t="s">
        <v>711</v>
      </c>
      <c r="D78" s="270">
        <f>IF(C78&lt;&gt;"",COUNT($D$66:D77)+1,"")</f>
        <v>5</v>
      </c>
      <c r="E78" s="274" t="str">
        <f>A78&amp;"."&amp;B78&amp;"."&amp;C78&amp;"."&amp;D78</f>
        <v>403.03.02.5</v>
      </c>
      <c r="F78" s="330" t="s">
        <v>816</v>
      </c>
      <c r="G78" s="278"/>
      <c r="H78" s="279"/>
      <c r="I78" s="240" t="s">
        <v>713</v>
      </c>
      <c r="J78" s="240"/>
    </row>
    <row r="79" spans="1:10" s="263" customFormat="1">
      <c r="A79" s="255"/>
      <c r="B79" s="298" t="str">
        <f t="shared" si="0"/>
        <v/>
      </c>
      <c r="C79" s="21"/>
      <c r="D79" s="270" t="str">
        <f>IF(C79&lt;&gt;"",COUNT($D$66:D78)+1,"")</f>
        <v/>
      </c>
      <c r="E79" s="274"/>
      <c r="F79" s="330"/>
      <c r="G79" s="276" t="s">
        <v>615</v>
      </c>
      <c r="H79" s="276">
        <v>1</v>
      </c>
      <c r="I79" s="725">
        <v>0</v>
      </c>
      <c r="J79" s="241">
        <f t="shared" ref="J79" si="18">H79*I79</f>
        <v>0</v>
      </c>
    </row>
    <row r="80" spans="1:10" s="263" customFormat="1">
      <c r="A80" s="23"/>
      <c r="B80" s="298" t="str">
        <f t="shared" ref="B80:B106" si="19">IF(A80="","","03")</f>
        <v/>
      </c>
      <c r="C80" s="21"/>
      <c r="D80" s="270" t="str">
        <f>IF(C80&lt;&gt;"",COUNT($D$66:D79)+1,"")</f>
        <v/>
      </c>
      <c r="E80" s="274"/>
      <c r="F80" s="330"/>
      <c r="G80" s="276"/>
      <c r="H80" s="276"/>
      <c r="I80" s="240" t="s">
        <v>713</v>
      </c>
      <c r="J80" s="240"/>
    </row>
    <row r="81" spans="1:10" s="263" customFormat="1" ht="25.5">
      <c r="A81" s="255">
        <v>403</v>
      </c>
      <c r="B81" s="298" t="str">
        <f t="shared" si="19"/>
        <v>03</v>
      </c>
      <c r="C81" s="267" t="s">
        <v>711</v>
      </c>
      <c r="D81" s="270">
        <f>IF(C81&lt;&gt;"",COUNT($D$66:D80)+1,"")</f>
        <v>6</v>
      </c>
      <c r="E81" s="274" t="str">
        <f>A81&amp;"."&amp;B81&amp;"."&amp;C81&amp;"."&amp;D81</f>
        <v>403.03.02.6</v>
      </c>
      <c r="F81" s="330" t="s">
        <v>817</v>
      </c>
      <c r="G81" s="278"/>
      <c r="H81" s="279"/>
      <c r="I81" s="240" t="s">
        <v>713</v>
      </c>
      <c r="J81" s="240"/>
    </row>
    <row r="82" spans="1:10" s="263" customFormat="1">
      <c r="A82" s="23"/>
      <c r="B82" s="298" t="str">
        <f t="shared" si="19"/>
        <v/>
      </c>
      <c r="C82" s="21"/>
      <c r="D82" s="270" t="str">
        <f>IF(C82&lt;&gt;"",COUNT($D$66:D81)+1,"")</f>
        <v/>
      </c>
      <c r="E82" s="274"/>
      <c r="F82" s="330"/>
      <c r="G82" s="276" t="s">
        <v>615</v>
      </c>
      <c r="H82" s="276">
        <v>1</v>
      </c>
      <c r="I82" s="725">
        <v>0</v>
      </c>
      <c r="J82" s="241">
        <f t="shared" ref="J82" si="20">H82*I82</f>
        <v>0</v>
      </c>
    </row>
    <row r="83" spans="1:10" s="263" customFormat="1">
      <c r="A83" s="23"/>
      <c r="B83" s="298" t="str">
        <f t="shared" si="19"/>
        <v/>
      </c>
      <c r="C83" s="21"/>
      <c r="D83" s="270" t="str">
        <f>IF(C83&lt;&gt;"",COUNT($D$66:D82)+1,"")</f>
        <v/>
      </c>
      <c r="E83" s="274"/>
      <c r="F83" s="330"/>
      <c r="G83" s="276"/>
      <c r="H83" s="276"/>
      <c r="I83" s="240" t="s">
        <v>713</v>
      </c>
      <c r="J83" s="240"/>
    </row>
    <row r="84" spans="1:10" s="263" customFormat="1" ht="13.5">
      <c r="A84" s="255">
        <v>403</v>
      </c>
      <c r="B84" s="298" t="str">
        <f t="shared" si="19"/>
        <v>03</v>
      </c>
      <c r="C84" s="267" t="s">
        <v>711</v>
      </c>
      <c r="D84" s="270">
        <f>IF(C84&lt;&gt;"",COUNT($D$66:D83)+1,"")</f>
        <v>7</v>
      </c>
      <c r="E84" s="274" t="str">
        <f>A84&amp;"."&amp;B84&amp;"."&amp;C84&amp;"."&amp;D84</f>
        <v>403.03.02.7</v>
      </c>
      <c r="F84" s="330" t="s">
        <v>818</v>
      </c>
      <c r="G84" s="278"/>
      <c r="H84" s="279"/>
      <c r="I84" s="240" t="s">
        <v>713</v>
      </c>
      <c r="J84" s="240"/>
    </row>
    <row r="85" spans="1:10" s="263" customFormat="1">
      <c r="A85" s="23"/>
      <c r="B85" s="298" t="str">
        <f t="shared" si="19"/>
        <v/>
      </c>
      <c r="C85" s="21"/>
      <c r="D85" s="270" t="str">
        <f>IF(C85&lt;&gt;"",COUNT($D$66:D84)+1,"")</f>
        <v/>
      </c>
      <c r="E85" s="274"/>
      <c r="F85" s="330"/>
      <c r="G85" s="276" t="s">
        <v>615</v>
      </c>
      <c r="H85" s="276">
        <v>1</v>
      </c>
      <c r="I85" s="725">
        <v>0</v>
      </c>
      <c r="J85" s="241">
        <f t="shared" ref="J85" si="21">H85*I85</f>
        <v>0</v>
      </c>
    </row>
    <row r="86" spans="1:10" s="263" customFormat="1">
      <c r="A86" s="23"/>
      <c r="B86" s="298" t="str">
        <f t="shared" si="19"/>
        <v/>
      </c>
      <c r="C86" s="21"/>
      <c r="D86" s="270" t="str">
        <f>IF(C86&lt;&gt;"",COUNT($D$66:D85)+1,"")</f>
        <v/>
      </c>
      <c r="E86" s="274"/>
      <c r="F86" s="330"/>
      <c r="G86" s="276"/>
      <c r="H86" s="276"/>
      <c r="I86" s="240" t="s">
        <v>713</v>
      </c>
      <c r="J86" s="240"/>
    </row>
    <row r="87" spans="1:10" s="263" customFormat="1" ht="13.5">
      <c r="A87" s="255">
        <v>403</v>
      </c>
      <c r="B87" s="298" t="str">
        <f t="shared" si="19"/>
        <v>03</v>
      </c>
      <c r="C87" s="267" t="s">
        <v>711</v>
      </c>
      <c r="D87" s="270">
        <f>IF(C87&lt;&gt;"",COUNT($D$66:D86)+1,"")</f>
        <v>8</v>
      </c>
      <c r="E87" s="274" t="str">
        <f>A87&amp;"."&amp;B87&amp;"."&amp;C87&amp;"."&amp;D87</f>
        <v>403.03.02.8</v>
      </c>
      <c r="F87" s="330" t="s">
        <v>819</v>
      </c>
      <c r="G87" s="278"/>
      <c r="H87" s="279"/>
      <c r="I87" s="240" t="s">
        <v>713</v>
      </c>
      <c r="J87" s="240"/>
    </row>
    <row r="88" spans="1:10" s="263" customFormat="1">
      <c r="A88" s="23"/>
      <c r="B88" s="298" t="str">
        <f t="shared" si="19"/>
        <v/>
      </c>
      <c r="C88" s="21"/>
      <c r="D88" s="270" t="str">
        <f>IF(C88&lt;&gt;"",COUNT($D$66:D87)+1,"")</f>
        <v/>
      </c>
      <c r="E88" s="274"/>
      <c r="F88" s="330"/>
      <c r="G88" s="276" t="s">
        <v>615</v>
      </c>
      <c r="H88" s="276">
        <v>1</v>
      </c>
      <c r="I88" s="725">
        <v>0</v>
      </c>
      <c r="J88" s="241">
        <f t="shared" ref="J88" si="22">H88*I88</f>
        <v>0</v>
      </c>
    </row>
    <row r="89" spans="1:10" s="263" customFormat="1">
      <c r="A89" s="23"/>
      <c r="B89" s="298" t="str">
        <f t="shared" si="19"/>
        <v/>
      </c>
      <c r="C89" s="21"/>
      <c r="D89" s="270" t="str">
        <f>IF(C89&lt;&gt;"",COUNT($D$66:D88)+1,"")</f>
        <v/>
      </c>
      <c r="E89" s="274"/>
      <c r="F89" s="330"/>
      <c r="G89" s="276"/>
      <c r="H89" s="276"/>
      <c r="I89" s="240" t="s">
        <v>713</v>
      </c>
      <c r="J89" s="240"/>
    </row>
    <row r="90" spans="1:10" s="263" customFormat="1" ht="13.5">
      <c r="A90" s="255">
        <v>403</v>
      </c>
      <c r="B90" s="298" t="str">
        <f t="shared" si="19"/>
        <v>03</v>
      </c>
      <c r="C90" s="267" t="s">
        <v>711</v>
      </c>
      <c r="D90" s="270">
        <f>IF(C90&lt;&gt;"",COUNT($D$66:D89)+1,"")</f>
        <v>9</v>
      </c>
      <c r="E90" s="274" t="str">
        <f>A90&amp;"."&amp;B90&amp;"."&amp;C90&amp;"."&amp;D90</f>
        <v>403.03.02.9</v>
      </c>
      <c r="F90" s="330" t="s">
        <v>820</v>
      </c>
      <c r="G90" s="278"/>
      <c r="H90" s="279"/>
      <c r="I90" s="240" t="s">
        <v>713</v>
      </c>
      <c r="J90" s="240"/>
    </row>
    <row r="91" spans="1:10" s="263" customFormat="1">
      <c r="A91" s="23"/>
      <c r="B91" s="298" t="str">
        <f t="shared" si="19"/>
        <v/>
      </c>
      <c r="C91" s="21"/>
      <c r="D91" s="270" t="str">
        <f>IF(C91&lt;&gt;"",COUNT($D$66:D90)+1,"")</f>
        <v/>
      </c>
      <c r="E91" s="274"/>
      <c r="F91" s="330"/>
      <c r="G91" s="276" t="s">
        <v>712</v>
      </c>
      <c r="H91" s="276">
        <v>140</v>
      </c>
      <c r="I91" s="725">
        <v>0</v>
      </c>
      <c r="J91" s="241">
        <f t="shared" ref="J91" si="23">H91*I91</f>
        <v>0</v>
      </c>
    </row>
    <row r="92" spans="1:10" s="263" customFormat="1">
      <c r="A92" s="23"/>
      <c r="B92" s="298" t="str">
        <f t="shared" si="19"/>
        <v/>
      </c>
      <c r="C92" s="21"/>
      <c r="D92" s="270" t="str">
        <f>IF(C92&lt;&gt;"",COUNT($D$66:D91)+1,"")</f>
        <v/>
      </c>
      <c r="E92" s="274"/>
      <c r="F92" s="330"/>
      <c r="G92" s="276"/>
      <c r="H92" s="276"/>
      <c r="I92" s="240" t="s">
        <v>713</v>
      </c>
      <c r="J92" s="240"/>
    </row>
    <row r="93" spans="1:10" s="263" customFormat="1" ht="25.5">
      <c r="A93" s="255">
        <v>403</v>
      </c>
      <c r="B93" s="298" t="str">
        <f t="shared" si="19"/>
        <v>03</v>
      </c>
      <c r="C93" s="267" t="s">
        <v>711</v>
      </c>
      <c r="D93" s="270">
        <f>IF(C93&lt;&gt;"",COUNT($D$66:D92)+1,"")</f>
        <v>10</v>
      </c>
      <c r="E93" s="274" t="str">
        <f>A93&amp;"."&amp;B93&amp;"."&amp;C93&amp;"."&amp;D93</f>
        <v>403.03.02.10</v>
      </c>
      <c r="F93" s="330" t="s">
        <v>821</v>
      </c>
      <c r="G93" s="278"/>
      <c r="H93" s="279"/>
      <c r="I93" s="240" t="s">
        <v>713</v>
      </c>
      <c r="J93" s="240"/>
    </row>
    <row r="94" spans="1:10" s="263" customFormat="1">
      <c r="A94" s="23"/>
      <c r="B94" s="298" t="str">
        <f t="shared" si="19"/>
        <v/>
      </c>
      <c r="C94" s="21"/>
      <c r="D94" s="270" t="str">
        <f>IF(C94&lt;&gt;"",COUNT($D$66:D93)+1,"")</f>
        <v/>
      </c>
      <c r="E94" s="274"/>
      <c r="F94" s="330"/>
      <c r="G94" s="276" t="s">
        <v>615</v>
      </c>
      <c r="H94" s="276">
        <v>1</v>
      </c>
      <c r="I94" s="725">
        <v>0</v>
      </c>
      <c r="J94" s="241">
        <f t="shared" ref="J94" si="24">H94*I94</f>
        <v>0</v>
      </c>
    </row>
    <row r="95" spans="1:10" s="263" customFormat="1">
      <c r="A95" s="23"/>
      <c r="B95" s="298" t="str">
        <f t="shared" si="19"/>
        <v/>
      </c>
      <c r="C95" s="21"/>
      <c r="D95" s="270" t="str">
        <f>IF(C95&lt;&gt;"",COUNT($D$66:D94)+1,"")</f>
        <v/>
      </c>
      <c r="E95" s="274"/>
      <c r="F95" s="330"/>
      <c r="G95" s="276"/>
      <c r="H95" s="276"/>
      <c r="I95" s="240" t="s">
        <v>713</v>
      </c>
      <c r="J95" s="240"/>
    </row>
    <row r="96" spans="1:10" s="263" customFormat="1" ht="25.5">
      <c r="A96" s="255">
        <v>403</v>
      </c>
      <c r="B96" s="298" t="str">
        <f t="shared" si="19"/>
        <v>03</v>
      </c>
      <c r="C96" s="267" t="s">
        <v>711</v>
      </c>
      <c r="D96" s="270">
        <f>IF(C96&lt;&gt;"",COUNT($D$66:D95)+1,"")</f>
        <v>11</v>
      </c>
      <c r="E96" s="274" t="str">
        <f>A96&amp;"."&amp;B96&amp;"."&amp;C96&amp;"."&amp;D96</f>
        <v>403.03.02.11</v>
      </c>
      <c r="F96" s="330" t="s">
        <v>822</v>
      </c>
      <c r="G96" s="278"/>
      <c r="H96" s="279"/>
      <c r="I96" s="240" t="s">
        <v>713</v>
      </c>
      <c r="J96" s="240"/>
    </row>
    <row r="97" spans="1:10" s="263" customFormat="1">
      <c r="A97" s="23"/>
      <c r="B97" s="298" t="str">
        <f t="shared" si="19"/>
        <v/>
      </c>
      <c r="C97" s="21"/>
      <c r="D97" s="270" t="str">
        <f>IF(C97&lt;&gt;"",COUNT($D$66:D96)+1,"")</f>
        <v/>
      </c>
      <c r="E97" s="274"/>
      <c r="F97" s="330"/>
      <c r="G97" s="276" t="s">
        <v>615</v>
      </c>
      <c r="H97" s="276">
        <v>1</v>
      </c>
      <c r="I97" s="725">
        <v>0</v>
      </c>
      <c r="J97" s="241">
        <f t="shared" ref="J97" si="25">H97*I97</f>
        <v>0</v>
      </c>
    </row>
    <row r="98" spans="1:10" s="263" customFormat="1">
      <c r="A98" s="23"/>
      <c r="B98" s="298" t="str">
        <f t="shared" si="19"/>
        <v/>
      </c>
      <c r="C98" s="21"/>
      <c r="D98" s="270" t="str">
        <f>IF(C98&lt;&gt;"",COUNT($D$66:D97)+1,"")</f>
        <v/>
      </c>
      <c r="E98" s="274"/>
      <c r="F98" s="330"/>
      <c r="G98" s="276"/>
      <c r="H98" s="276"/>
      <c r="I98" s="240" t="s">
        <v>713</v>
      </c>
      <c r="J98" s="240"/>
    </row>
    <row r="99" spans="1:10" s="263" customFormat="1" ht="13.5">
      <c r="A99" s="255">
        <v>403</v>
      </c>
      <c r="B99" s="298" t="str">
        <f t="shared" si="19"/>
        <v>03</v>
      </c>
      <c r="C99" s="267" t="s">
        <v>711</v>
      </c>
      <c r="D99" s="270">
        <f>IF(C99&lt;&gt;"",COUNT($D$66:D98)+1,"")</f>
        <v>12</v>
      </c>
      <c r="E99" s="274" t="str">
        <f>A99&amp;"."&amp;B99&amp;"."&amp;C99&amp;"."&amp;D99</f>
        <v>403.03.02.12</v>
      </c>
      <c r="F99" s="330" t="s">
        <v>823</v>
      </c>
      <c r="G99" s="278"/>
      <c r="H99" s="279"/>
      <c r="I99" s="240" t="s">
        <v>713</v>
      </c>
      <c r="J99" s="240"/>
    </row>
    <row r="100" spans="1:10" s="263" customFormat="1">
      <c r="A100" s="23"/>
      <c r="B100" s="298" t="str">
        <f t="shared" si="19"/>
        <v/>
      </c>
      <c r="C100" s="21"/>
      <c r="D100" s="270" t="str">
        <f>IF(C100&lt;&gt;"",COUNT($D$66:D99)+1,"")</f>
        <v/>
      </c>
      <c r="E100" s="274"/>
      <c r="F100" s="330"/>
      <c r="G100" s="276" t="s">
        <v>615</v>
      </c>
      <c r="H100" s="276">
        <v>1</v>
      </c>
      <c r="I100" s="725">
        <v>0</v>
      </c>
      <c r="J100" s="241">
        <f t="shared" ref="J100" si="26">H100*I100</f>
        <v>0</v>
      </c>
    </row>
    <row r="101" spans="1:10" s="263" customFormat="1" ht="13.5">
      <c r="A101" s="23"/>
      <c r="B101" s="298" t="str">
        <f t="shared" si="19"/>
        <v/>
      </c>
      <c r="C101" s="21"/>
      <c r="D101" s="270" t="str">
        <f>IF(C101&lt;&gt;"",COUNT($D$66:D100)+1,"")</f>
        <v/>
      </c>
      <c r="E101" s="274"/>
      <c r="F101" s="330"/>
      <c r="G101" s="278"/>
      <c r="H101" s="279"/>
      <c r="I101" s="240" t="s">
        <v>713</v>
      </c>
      <c r="J101" s="240"/>
    </row>
    <row r="102" spans="1:10" s="263" customFormat="1" ht="13.5">
      <c r="A102" s="255">
        <v>403</v>
      </c>
      <c r="B102" s="298" t="str">
        <f t="shared" si="19"/>
        <v>03</v>
      </c>
      <c r="C102" s="267" t="s">
        <v>711</v>
      </c>
      <c r="D102" s="270">
        <f>IF(C102&lt;&gt;"",COUNT($D$66:D101)+1,"")</f>
        <v>13</v>
      </c>
      <c r="E102" s="274" t="str">
        <f>A102&amp;"."&amp;B102&amp;"."&amp;C102&amp;"."&amp;D102</f>
        <v>403.03.02.13</v>
      </c>
      <c r="F102" s="330" t="s">
        <v>735</v>
      </c>
      <c r="G102" s="278"/>
      <c r="H102" s="279"/>
      <c r="I102" s="240" t="s">
        <v>713</v>
      </c>
      <c r="J102" s="240"/>
    </row>
    <row r="103" spans="1:10" s="263" customFormat="1">
      <c r="A103" s="23"/>
      <c r="B103" s="298" t="str">
        <f t="shared" si="19"/>
        <v/>
      </c>
      <c r="C103" s="21"/>
      <c r="D103" s="270" t="str">
        <f>IF(C103&lt;&gt;"",COUNT($D$66:D102)+1,"")</f>
        <v/>
      </c>
      <c r="E103" s="274"/>
      <c r="F103" s="330"/>
      <c r="G103" s="276" t="s">
        <v>615</v>
      </c>
      <c r="H103" s="276">
        <v>1</v>
      </c>
      <c r="I103" s="725">
        <v>0</v>
      </c>
      <c r="J103" s="241">
        <f t="shared" ref="J103" si="27">H103*I103</f>
        <v>0</v>
      </c>
    </row>
    <row r="104" spans="1:10" s="263" customFormat="1" ht="13.15" thickBot="1">
      <c r="A104" s="23"/>
      <c r="B104" s="298" t="str">
        <f t="shared" si="19"/>
        <v/>
      </c>
      <c r="C104" s="21"/>
      <c r="D104" s="270" t="str">
        <f>IF(C104&lt;&gt;"",COUNT($D$66:D103)+1,"")</f>
        <v/>
      </c>
      <c r="E104" s="281"/>
      <c r="F104" s="297"/>
      <c r="G104" s="282"/>
      <c r="H104" s="282"/>
      <c r="I104" s="283" t="s">
        <v>713</v>
      </c>
      <c r="J104" s="283"/>
    </row>
    <row r="105" spans="1:10" s="263" customFormat="1" ht="13.15" thickBot="1">
      <c r="A105" s="23"/>
      <c r="B105" s="298" t="str">
        <f t="shared" si="19"/>
        <v/>
      </c>
      <c r="C105" s="21"/>
      <c r="D105" s="257"/>
      <c r="E105" s="284"/>
      <c r="F105" s="285" t="s">
        <v>824</v>
      </c>
      <c r="G105" s="286"/>
      <c r="H105" s="287"/>
      <c r="I105" s="287" t="s">
        <v>713</v>
      </c>
      <c r="J105" s="248">
        <f>SUM(J66:J104)</f>
        <v>0</v>
      </c>
    </row>
    <row r="106" spans="1:10" s="263" customFormat="1">
      <c r="A106" s="23"/>
      <c r="B106" s="298" t="str">
        <f t="shared" si="19"/>
        <v/>
      </c>
      <c r="C106" s="21"/>
      <c r="D106" s="22"/>
      <c r="E106" s="288"/>
      <c r="F106" s="289"/>
      <c r="G106" s="290"/>
      <c r="H106" s="291"/>
      <c r="I106" s="292" t="s">
        <v>713</v>
      </c>
      <c r="J106" s="292"/>
    </row>
    <row r="107" spans="1:10" s="263" customFormat="1">
      <c r="A107" s="23"/>
      <c r="B107" s="24"/>
      <c r="C107" s="21"/>
      <c r="D107" s="22"/>
      <c r="E107" s="339"/>
      <c r="F107" s="340"/>
      <c r="G107" s="341"/>
      <c r="H107" s="342"/>
    </row>
  </sheetData>
  <sheetProtection algorithmName="SHA-512" hashValue="NVGt5HgbdOsjnWDoNP4YUfw37soFX2J38qs/pD3uPQ1e17/aDbLgOMKhyw1eG0WdW9sBfNDrIx4OeiD7jj6GHw==" saltValue="Un1YKO8MkvG+YEabNHYKzg==" spinCount="100000" sheet="1" objects="1" scenarios="1" formatCells="0" formatColumns="0" formatRows="0"/>
  <mergeCells count="6">
    <mergeCell ref="A1:D1"/>
    <mergeCell ref="E2:J2"/>
    <mergeCell ref="A3:A9"/>
    <mergeCell ref="B3:B9"/>
    <mergeCell ref="C3:C9"/>
    <mergeCell ref="D3:D9"/>
  </mergeCells>
  <conditionalFormatting sqref="E13:E106">
    <cfRule type="notContainsBlanks" dxfId="0" priority="1">
      <formula>LEN(TRIM(E13))&gt;0</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&amp;L&amp;"NewsGoth Cn BT,Običajno"&amp;8INVESTITOR: 
Stanovanjski sklad Republike Slovenije
Poljanska cesta 31
1000 LJ&amp;C&amp;"NewsGoth Cn BT,Običajno"
&amp;RNačrt št. 4/3 - 20-2726-SI</oddHeader>
    <oddFooter>&amp;L&amp;"NewsGoth Cn BT,Običajno"Stanovanjska soseska Novo Pobrežje Maribor - Faza 1&amp;R&amp;"NewsGoth Cn BT,Običajno"&amp;P/&amp;N</oddFooter>
  </headerFooter>
  <rowBreaks count="1" manualBreakCount="1">
    <brk id="5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A4902-18EB-44CD-B3D2-8B0343E30524}">
  <sheetPr>
    <tabColor rgb="FF92D050"/>
  </sheetPr>
  <dimension ref="A1:K157"/>
  <sheetViews>
    <sheetView showWhiteSpace="0" view="pageBreakPreview" zoomScale="110" zoomScaleNormal="150" zoomScaleSheetLayoutView="110" workbookViewId="0">
      <selection sqref="A1:F1"/>
    </sheetView>
  </sheetViews>
  <sheetFormatPr defaultColWidth="8.73046875" defaultRowHeight="13.15"/>
  <cols>
    <col min="1" max="1" width="9.73046875" style="700" customWidth="1"/>
    <col min="2" max="2" width="45.3984375" style="695" customWidth="1"/>
    <col min="3" max="3" width="8.3984375" style="621" customWidth="1"/>
    <col min="4" max="4" width="11.3984375" style="701" bestFit="1" customWidth="1"/>
    <col min="5" max="5" width="11.9296875" style="702" customWidth="1"/>
    <col min="6" max="6" width="13.06640625" style="705" customWidth="1"/>
    <col min="7" max="7" width="8.73046875" style="621"/>
    <col min="8" max="8" width="8.73046875" style="621" customWidth="1"/>
    <col min="9" max="9" width="9.1328125" style="621" bestFit="1" customWidth="1"/>
    <col min="10" max="10" width="8.73046875" style="621"/>
    <col min="11" max="11" width="11.3984375" style="621" customWidth="1"/>
    <col min="12" max="12" width="8.73046875" style="621"/>
    <col min="13" max="13" width="13.3984375" style="621" customWidth="1"/>
    <col min="14" max="16384" width="8.73046875" style="621"/>
  </cols>
  <sheetData>
    <row r="1" spans="1:6" s="608" customFormat="1" ht="12.75">
      <c r="A1" s="755" t="s">
        <v>1179</v>
      </c>
      <c r="B1" s="756"/>
      <c r="C1" s="756"/>
      <c r="D1" s="756"/>
      <c r="E1" s="756"/>
      <c r="F1" s="756"/>
    </row>
    <row r="2" spans="1:6" s="609" customFormat="1" ht="191.25" customHeight="1">
      <c r="A2" s="757" t="s">
        <v>833</v>
      </c>
      <c r="B2" s="758"/>
      <c r="C2" s="758"/>
      <c r="D2" s="758"/>
      <c r="E2" s="758"/>
      <c r="F2" s="758"/>
    </row>
    <row r="4" spans="1:6" s="611" customFormat="1">
      <c r="A4" s="610" t="s">
        <v>834</v>
      </c>
      <c r="B4" s="759" t="s">
        <v>1142</v>
      </c>
      <c r="C4" s="759"/>
      <c r="D4" s="759"/>
      <c r="E4" s="759"/>
      <c r="F4" s="759"/>
    </row>
    <row r="5" spans="1:6" s="611" customFormat="1">
      <c r="A5" s="612"/>
      <c r="B5" s="613"/>
      <c r="C5" s="614"/>
      <c r="D5" s="615"/>
      <c r="E5" s="616"/>
      <c r="F5" s="706"/>
    </row>
    <row r="6" spans="1:6">
      <c r="A6" s="617"/>
      <c r="B6" s="618" t="s">
        <v>835</v>
      </c>
      <c r="C6" s="619" t="s">
        <v>590</v>
      </c>
      <c r="D6" s="619" t="s">
        <v>609</v>
      </c>
      <c r="E6" s="620" t="s">
        <v>592</v>
      </c>
      <c r="F6" s="707" t="s">
        <v>836</v>
      </c>
    </row>
    <row r="8" spans="1:6" s="611" customFormat="1">
      <c r="A8" s="622"/>
      <c r="B8" s="760" t="s">
        <v>1143</v>
      </c>
      <c r="C8" s="760"/>
      <c r="D8" s="760"/>
      <c r="E8" s="760"/>
      <c r="F8" s="761"/>
    </row>
    <row r="9" spans="1:6" s="611" customFormat="1">
      <c r="A9" s="612"/>
      <c r="B9" s="613"/>
      <c r="C9" s="614"/>
      <c r="D9" s="614"/>
      <c r="E9" s="616"/>
      <c r="F9" s="708"/>
    </row>
    <row r="10" spans="1:6" s="611" customFormat="1">
      <c r="A10" s="623" t="s">
        <v>837</v>
      </c>
      <c r="B10" s="624" t="s">
        <v>838</v>
      </c>
      <c r="C10" s="625"/>
      <c r="D10" s="625"/>
      <c r="E10" s="626"/>
      <c r="F10" s="709"/>
    </row>
    <row r="11" spans="1:6" s="611" customFormat="1" ht="39.4">
      <c r="A11" s="623" t="s">
        <v>839</v>
      </c>
      <c r="B11" s="627" t="s">
        <v>840</v>
      </c>
      <c r="C11" s="628" t="s">
        <v>645</v>
      </c>
      <c r="D11" s="629">
        <v>1</v>
      </c>
      <c r="E11" s="703">
        <v>0</v>
      </c>
      <c r="F11" s="710">
        <f>ROUND(D11*E11, 2)</f>
        <v>0</v>
      </c>
    </row>
    <row r="12" spans="1:6" s="611" customFormat="1" ht="39.4">
      <c r="A12" s="623" t="s">
        <v>841</v>
      </c>
      <c r="B12" s="627" t="s">
        <v>842</v>
      </c>
      <c r="C12" s="628" t="s">
        <v>645</v>
      </c>
      <c r="D12" s="629">
        <v>1</v>
      </c>
      <c r="E12" s="703">
        <v>0</v>
      </c>
      <c r="F12" s="710">
        <f t="shared" ref="F12:F13" si="0">ROUND(D12*E12, 2)</f>
        <v>0</v>
      </c>
    </row>
    <row r="13" spans="1:6" s="611" customFormat="1" ht="26.25">
      <c r="A13" s="623" t="s">
        <v>843</v>
      </c>
      <c r="B13" s="627" t="s">
        <v>844</v>
      </c>
      <c r="C13" s="628" t="s">
        <v>845</v>
      </c>
      <c r="D13" s="629">
        <v>6</v>
      </c>
      <c r="E13" s="703">
        <v>0</v>
      </c>
      <c r="F13" s="710">
        <f t="shared" si="0"/>
        <v>0</v>
      </c>
    </row>
    <row r="14" spans="1:6" s="611" customFormat="1">
      <c r="A14" s="623"/>
      <c r="B14" s="631"/>
      <c r="C14" s="632"/>
      <c r="D14" s="633"/>
      <c r="E14" s="634"/>
      <c r="F14" s="711">
        <f>SUM(F11:F13)</f>
        <v>0</v>
      </c>
    </row>
    <row r="15" spans="1:6" s="611" customFormat="1">
      <c r="A15" s="623"/>
      <c r="B15" s="631"/>
      <c r="C15" s="632"/>
      <c r="D15" s="633"/>
      <c r="E15" s="634"/>
      <c r="F15" s="711"/>
    </row>
    <row r="16" spans="1:6" s="611" customFormat="1" ht="26.25">
      <c r="A16" s="623" t="s">
        <v>846</v>
      </c>
      <c r="B16" s="624" t="s">
        <v>847</v>
      </c>
      <c r="C16" s="625"/>
      <c r="D16" s="625"/>
      <c r="E16" s="626"/>
      <c r="F16" s="709"/>
    </row>
    <row r="17" spans="1:6" s="638" customFormat="1" ht="39.4">
      <c r="A17" s="635" t="s">
        <v>848</v>
      </c>
      <c r="B17" s="636" t="s">
        <v>849</v>
      </c>
      <c r="C17" s="637"/>
      <c r="D17" s="629"/>
      <c r="E17" s="630"/>
      <c r="F17" s="710"/>
    </row>
    <row r="18" spans="1:6" s="638" customFormat="1">
      <c r="A18" s="635" t="s">
        <v>850</v>
      </c>
      <c r="B18" s="627" t="s">
        <v>851</v>
      </c>
      <c r="C18" s="637" t="s">
        <v>717</v>
      </c>
      <c r="D18" s="629">
        <v>36</v>
      </c>
      <c r="E18" s="703">
        <v>0</v>
      </c>
      <c r="F18" s="710">
        <f t="shared" ref="F18:F38" si="1">ROUND(D18*E18, 2)</f>
        <v>0</v>
      </c>
    </row>
    <row r="19" spans="1:6" s="638" customFormat="1">
      <c r="A19" s="635" t="s">
        <v>852</v>
      </c>
      <c r="B19" s="627" t="s">
        <v>853</v>
      </c>
      <c r="C19" s="637" t="s">
        <v>618</v>
      </c>
      <c r="D19" s="629">
        <f>D18*0.1</f>
        <v>3.6</v>
      </c>
      <c r="E19" s="703">
        <v>0</v>
      </c>
      <c r="F19" s="710">
        <f t="shared" si="1"/>
        <v>0</v>
      </c>
    </row>
    <row r="20" spans="1:6" s="638" customFormat="1" ht="26.25">
      <c r="A20" s="635" t="s">
        <v>854</v>
      </c>
      <c r="B20" s="627" t="s">
        <v>1144</v>
      </c>
      <c r="C20" s="637" t="s">
        <v>717</v>
      </c>
      <c r="D20" s="629">
        <v>36</v>
      </c>
      <c r="E20" s="703">
        <v>0</v>
      </c>
      <c r="F20" s="710">
        <f t="shared" si="1"/>
        <v>0</v>
      </c>
    </row>
    <row r="21" spans="1:6" s="638" customFormat="1" ht="39.4">
      <c r="A21" s="635" t="s">
        <v>855</v>
      </c>
      <c r="B21" s="627" t="s">
        <v>856</v>
      </c>
      <c r="C21" s="637" t="s">
        <v>618</v>
      </c>
      <c r="D21" s="629">
        <v>19.43</v>
      </c>
      <c r="E21" s="703">
        <v>0</v>
      </c>
      <c r="F21" s="710">
        <f t="shared" si="1"/>
        <v>0</v>
      </c>
    </row>
    <row r="22" spans="1:6" s="638" customFormat="1" ht="26.25">
      <c r="A22" s="635" t="s">
        <v>857</v>
      </c>
      <c r="B22" s="639" t="s">
        <v>858</v>
      </c>
      <c r="C22" s="637" t="s">
        <v>618</v>
      </c>
      <c r="D22" s="629">
        <f>D21*0.65</f>
        <v>12.6295</v>
      </c>
      <c r="E22" s="630"/>
      <c r="F22" s="710"/>
    </row>
    <row r="23" spans="1:6" s="638" customFormat="1">
      <c r="A23" s="635" t="s">
        <v>859</v>
      </c>
      <c r="B23" s="639" t="s">
        <v>860</v>
      </c>
      <c r="C23" s="637" t="s">
        <v>618</v>
      </c>
      <c r="D23" s="629">
        <f>D21*0.2</f>
        <v>3.8860000000000001</v>
      </c>
      <c r="E23" s="703">
        <v>0</v>
      </c>
      <c r="F23" s="710">
        <f t="shared" si="1"/>
        <v>0</v>
      </c>
    </row>
    <row r="24" spans="1:6" s="638" customFormat="1">
      <c r="A24" s="635" t="s">
        <v>861</v>
      </c>
      <c r="B24" s="639" t="s">
        <v>862</v>
      </c>
      <c r="C24" s="637" t="s">
        <v>618</v>
      </c>
      <c r="D24" s="629">
        <f>D21*0.15</f>
        <v>2.9144999999999999</v>
      </c>
      <c r="E24" s="703">
        <v>0</v>
      </c>
      <c r="F24" s="710">
        <f t="shared" si="1"/>
        <v>0</v>
      </c>
    </row>
    <row r="25" spans="1:6" s="638" customFormat="1" ht="39.4">
      <c r="A25" s="635" t="s">
        <v>863</v>
      </c>
      <c r="B25" s="636" t="s">
        <v>864</v>
      </c>
      <c r="C25" s="637"/>
      <c r="D25" s="629"/>
      <c r="E25" s="630"/>
      <c r="F25" s="710"/>
    </row>
    <row r="26" spans="1:6" s="638" customFormat="1" ht="39.4">
      <c r="A26" s="635" t="s">
        <v>865</v>
      </c>
      <c r="B26" s="627" t="s">
        <v>866</v>
      </c>
      <c r="C26" s="637" t="s">
        <v>618</v>
      </c>
      <c r="D26" s="629">
        <v>602.29999999999995</v>
      </c>
      <c r="E26" s="703">
        <v>0</v>
      </c>
      <c r="F26" s="710">
        <f t="shared" si="1"/>
        <v>0</v>
      </c>
    </row>
    <row r="27" spans="1:6" s="638" customFormat="1" ht="26.25">
      <c r="A27" s="635" t="s">
        <v>867</v>
      </c>
      <c r="B27" s="639" t="s">
        <v>858</v>
      </c>
      <c r="C27" s="637" t="s">
        <v>618</v>
      </c>
      <c r="D27" s="629">
        <f>D26*0.65</f>
        <v>391.495</v>
      </c>
      <c r="E27" s="630"/>
      <c r="F27" s="710"/>
    </row>
    <row r="28" spans="1:6" s="638" customFormat="1">
      <c r="A28" s="635" t="s">
        <v>868</v>
      </c>
      <c r="B28" s="639" t="s">
        <v>860</v>
      </c>
      <c r="C28" s="637" t="s">
        <v>618</v>
      </c>
      <c r="D28" s="629">
        <f>D26*0.2</f>
        <v>120.46</v>
      </c>
      <c r="E28" s="703">
        <v>0</v>
      </c>
      <c r="F28" s="710">
        <f t="shared" ref="F28:F29" si="2">ROUND(D28*E28, 2)</f>
        <v>0</v>
      </c>
    </row>
    <row r="29" spans="1:6" s="638" customFormat="1">
      <c r="A29" s="635" t="s">
        <v>869</v>
      </c>
      <c r="B29" s="639" t="s">
        <v>862</v>
      </c>
      <c r="C29" s="637" t="s">
        <v>618</v>
      </c>
      <c r="D29" s="629">
        <f>D26*0.15</f>
        <v>90.344999999999985</v>
      </c>
      <c r="E29" s="703">
        <v>0</v>
      </c>
      <c r="F29" s="710">
        <f t="shared" si="2"/>
        <v>0</v>
      </c>
    </row>
    <row r="30" spans="1:6" s="638" customFormat="1" ht="39.4">
      <c r="A30" s="635" t="s">
        <v>870</v>
      </c>
      <c r="B30" s="636" t="s">
        <v>871</v>
      </c>
      <c r="C30" s="637"/>
      <c r="D30" s="629"/>
      <c r="E30" s="630"/>
      <c r="F30" s="710"/>
    </row>
    <row r="31" spans="1:6" s="638" customFormat="1" ht="26.25">
      <c r="A31" s="635" t="s">
        <v>872</v>
      </c>
      <c r="B31" s="627" t="s">
        <v>1145</v>
      </c>
      <c r="C31" s="637" t="s">
        <v>717</v>
      </c>
      <c r="D31" s="629">
        <v>233</v>
      </c>
      <c r="E31" s="703">
        <v>0</v>
      </c>
      <c r="F31" s="710">
        <f t="shared" si="1"/>
        <v>0</v>
      </c>
    </row>
    <row r="32" spans="1:6" s="638" customFormat="1">
      <c r="A32" s="635" t="s">
        <v>873</v>
      </c>
      <c r="B32" s="627" t="s">
        <v>874</v>
      </c>
      <c r="C32" s="637" t="s">
        <v>618</v>
      </c>
      <c r="D32" s="629">
        <v>81.599999999999994</v>
      </c>
      <c r="E32" s="703">
        <v>0</v>
      </c>
      <c r="F32" s="710">
        <f t="shared" si="1"/>
        <v>0</v>
      </c>
    </row>
    <row r="33" spans="1:6" s="638" customFormat="1" ht="26.25">
      <c r="A33" s="635" t="s">
        <v>875</v>
      </c>
      <c r="B33" s="627" t="s">
        <v>1144</v>
      </c>
      <c r="C33" s="637" t="s">
        <v>717</v>
      </c>
      <c r="D33" s="629">
        <v>233</v>
      </c>
      <c r="E33" s="703">
        <v>0</v>
      </c>
      <c r="F33" s="710">
        <f t="shared" si="1"/>
        <v>0</v>
      </c>
    </row>
    <row r="34" spans="1:6" s="638" customFormat="1" ht="39.4">
      <c r="A34" s="635" t="s">
        <v>876</v>
      </c>
      <c r="B34" s="627" t="s">
        <v>877</v>
      </c>
      <c r="C34" s="637" t="s">
        <v>618</v>
      </c>
      <c r="D34" s="629">
        <f>233*0.25</f>
        <v>58.25</v>
      </c>
      <c r="E34" s="703">
        <v>0</v>
      </c>
      <c r="F34" s="710">
        <f t="shared" si="1"/>
        <v>0</v>
      </c>
    </row>
    <row r="35" spans="1:6" s="638" customFormat="1" ht="26.25">
      <c r="A35" s="635" t="s">
        <v>878</v>
      </c>
      <c r="B35" s="639" t="s">
        <v>858</v>
      </c>
      <c r="C35" s="637" t="s">
        <v>618</v>
      </c>
      <c r="D35" s="629">
        <f>D34*0.65</f>
        <v>37.862500000000004</v>
      </c>
      <c r="E35" s="630"/>
      <c r="F35" s="710"/>
    </row>
    <row r="36" spans="1:6" s="638" customFormat="1">
      <c r="A36" s="635" t="s">
        <v>879</v>
      </c>
      <c r="B36" s="639" t="s">
        <v>860</v>
      </c>
      <c r="C36" s="637" t="s">
        <v>618</v>
      </c>
      <c r="D36" s="629">
        <f>D34*0.2</f>
        <v>11.65</v>
      </c>
      <c r="E36" s="703">
        <v>0</v>
      </c>
      <c r="F36" s="710">
        <f t="shared" ref="F36:F37" si="3">ROUND(D36*E36, 2)</f>
        <v>0</v>
      </c>
    </row>
    <row r="37" spans="1:6" s="638" customFormat="1">
      <c r="A37" s="635" t="s">
        <v>880</v>
      </c>
      <c r="B37" s="639" t="s">
        <v>862</v>
      </c>
      <c r="C37" s="637" t="s">
        <v>618</v>
      </c>
      <c r="D37" s="629">
        <f>D34*0.15</f>
        <v>8.7374999999999989</v>
      </c>
      <c r="E37" s="703">
        <v>0</v>
      </c>
      <c r="F37" s="710">
        <f t="shared" si="3"/>
        <v>0</v>
      </c>
    </row>
    <row r="38" spans="1:6" s="638" customFormat="1">
      <c r="A38" s="635" t="s">
        <v>881</v>
      </c>
      <c r="B38" s="627" t="s">
        <v>882</v>
      </c>
      <c r="C38" s="637" t="s">
        <v>618</v>
      </c>
      <c r="D38" s="629">
        <v>2.64</v>
      </c>
      <c r="E38" s="703">
        <v>0</v>
      </c>
      <c r="F38" s="710">
        <f t="shared" si="1"/>
        <v>0</v>
      </c>
    </row>
    <row r="39" spans="1:6" s="638" customFormat="1" ht="52.5">
      <c r="A39" s="635" t="s">
        <v>870</v>
      </c>
      <c r="B39" s="636" t="s">
        <v>883</v>
      </c>
      <c r="C39" s="637"/>
      <c r="D39" s="629"/>
      <c r="E39" s="630"/>
      <c r="F39" s="710"/>
    </row>
    <row r="40" spans="1:6" s="638" customFormat="1" ht="52.5">
      <c r="A40" s="635" t="s">
        <v>872</v>
      </c>
      <c r="B40" s="627" t="s">
        <v>884</v>
      </c>
      <c r="C40" s="637" t="s">
        <v>618</v>
      </c>
      <c r="D40" s="629">
        <v>50.2</v>
      </c>
      <c r="E40" s="703">
        <v>0</v>
      </c>
      <c r="F40" s="710">
        <f t="shared" ref="F40:F51" si="4">ROUND(D40*E40, 2)</f>
        <v>0</v>
      </c>
    </row>
    <row r="41" spans="1:6" s="638" customFormat="1" ht="26.25">
      <c r="A41" s="635" t="s">
        <v>885</v>
      </c>
      <c r="B41" s="639" t="s">
        <v>886</v>
      </c>
      <c r="C41" s="637" t="s">
        <v>618</v>
      </c>
      <c r="D41" s="629">
        <f>D40*0.6</f>
        <v>30.12</v>
      </c>
      <c r="E41" s="630"/>
      <c r="F41" s="710"/>
    </row>
    <row r="42" spans="1:6" s="638" customFormat="1">
      <c r="A42" s="635" t="s">
        <v>887</v>
      </c>
      <c r="B42" s="639" t="s">
        <v>860</v>
      </c>
      <c r="C42" s="637" t="s">
        <v>618</v>
      </c>
      <c r="D42" s="629">
        <f>D40*0.2</f>
        <v>10.040000000000001</v>
      </c>
      <c r="E42" s="703">
        <v>0</v>
      </c>
      <c r="F42" s="710">
        <f t="shared" ref="F42:F45" si="5">ROUND(D42*E42, 2)</f>
        <v>0</v>
      </c>
    </row>
    <row r="43" spans="1:6" s="638" customFormat="1" ht="26.25">
      <c r="A43" s="635" t="s">
        <v>888</v>
      </c>
      <c r="B43" s="639" t="s">
        <v>889</v>
      </c>
      <c r="C43" s="637" t="s">
        <v>618</v>
      </c>
      <c r="D43" s="629">
        <f>D40*0.1</f>
        <v>5.0200000000000005</v>
      </c>
      <c r="E43" s="703">
        <v>0</v>
      </c>
      <c r="F43" s="710">
        <f t="shared" si="5"/>
        <v>0</v>
      </c>
    </row>
    <row r="44" spans="1:6" s="638" customFormat="1">
      <c r="A44" s="635" t="s">
        <v>890</v>
      </c>
      <c r="B44" s="639" t="s">
        <v>891</v>
      </c>
      <c r="C44" s="637" t="s">
        <v>618</v>
      </c>
      <c r="D44" s="629">
        <f>D40*0.05</f>
        <v>2.5100000000000002</v>
      </c>
      <c r="E44" s="703">
        <v>0</v>
      </c>
      <c r="F44" s="710">
        <f t="shared" si="5"/>
        <v>0</v>
      </c>
    </row>
    <row r="45" spans="1:6" s="638" customFormat="1">
      <c r="A45" s="635" t="s">
        <v>892</v>
      </c>
      <c r="B45" s="639" t="s">
        <v>893</v>
      </c>
      <c r="C45" s="637" t="s">
        <v>618</v>
      </c>
      <c r="D45" s="629">
        <f>D40*0.05</f>
        <v>2.5100000000000002</v>
      </c>
      <c r="E45" s="703">
        <v>0</v>
      </c>
      <c r="F45" s="710">
        <f t="shared" si="5"/>
        <v>0</v>
      </c>
    </row>
    <row r="46" spans="1:6" s="640" customFormat="1" ht="52.5">
      <c r="A46" s="635" t="s">
        <v>873</v>
      </c>
      <c r="B46" s="627" t="s">
        <v>1146</v>
      </c>
      <c r="C46" s="637" t="s">
        <v>618</v>
      </c>
      <c r="D46" s="629">
        <v>21.9</v>
      </c>
      <c r="E46" s="703">
        <v>0</v>
      </c>
      <c r="F46" s="710">
        <f t="shared" si="4"/>
        <v>0</v>
      </c>
    </row>
    <row r="47" spans="1:6" s="638" customFormat="1" ht="26.25">
      <c r="A47" s="635" t="s">
        <v>894</v>
      </c>
      <c r="B47" s="639" t="s">
        <v>895</v>
      </c>
      <c r="C47" s="637" t="s">
        <v>618</v>
      </c>
      <c r="D47" s="629">
        <f>D46*0.7</f>
        <v>15.329999999999998</v>
      </c>
      <c r="E47" s="630"/>
      <c r="F47" s="710"/>
    </row>
    <row r="48" spans="1:6" s="638" customFormat="1">
      <c r="A48" s="635" t="s">
        <v>896</v>
      </c>
      <c r="B48" s="639" t="s">
        <v>897</v>
      </c>
      <c r="C48" s="637" t="s">
        <v>618</v>
      </c>
      <c r="D48" s="629">
        <f>D46*0.15</f>
        <v>3.2849999999999997</v>
      </c>
      <c r="E48" s="703">
        <v>0</v>
      </c>
      <c r="F48" s="710">
        <f t="shared" ref="F48:F50" si="6">ROUND(D48*E48, 2)</f>
        <v>0</v>
      </c>
    </row>
    <row r="49" spans="1:6" s="638" customFormat="1">
      <c r="A49" s="635" t="s">
        <v>898</v>
      </c>
      <c r="B49" s="639" t="s">
        <v>899</v>
      </c>
      <c r="C49" s="637" t="s">
        <v>618</v>
      </c>
      <c r="D49" s="629">
        <f>D46*0.1</f>
        <v>2.19</v>
      </c>
      <c r="E49" s="703">
        <v>0</v>
      </c>
      <c r="F49" s="710">
        <f t="shared" si="6"/>
        <v>0</v>
      </c>
    </row>
    <row r="50" spans="1:6" s="638" customFormat="1">
      <c r="A50" s="635" t="s">
        <v>900</v>
      </c>
      <c r="B50" s="639" t="s">
        <v>893</v>
      </c>
      <c r="C50" s="637" t="s">
        <v>618</v>
      </c>
      <c r="D50" s="629">
        <f>D46*0.05</f>
        <v>1.095</v>
      </c>
      <c r="E50" s="703">
        <v>0</v>
      </c>
      <c r="F50" s="710">
        <f t="shared" si="6"/>
        <v>0</v>
      </c>
    </row>
    <row r="51" spans="1:6" s="638" customFormat="1">
      <c r="A51" s="635" t="s">
        <v>875</v>
      </c>
      <c r="B51" s="627" t="s">
        <v>901</v>
      </c>
      <c r="C51" s="637" t="s">
        <v>618</v>
      </c>
      <c r="D51" s="629">
        <v>15.5</v>
      </c>
      <c r="E51" s="703">
        <v>0</v>
      </c>
      <c r="F51" s="710">
        <f t="shared" si="4"/>
        <v>0</v>
      </c>
    </row>
    <row r="52" spans="1:6" s="640" customFormat="1" ht="52.5">
      <c r="A52" s="635" t="s">
        <v>902</v>
      </c>
      <c r="B52" s="636" t="s">
        <v>903</v>
      </c>
      <c r="C52" s="637"/>
      <c r="D52" s="629"/>
      <c r="E52" s="630"/>
      <c r="F52" s="710"/>
    </row>
    <row r="53" spans="1:6" s="640" customFormat="1">
      <c r="A53" s="635" t="s">
        <v>904</v>
      </c>
      <c r="B53" s="627" t="s">
        <v>851</v>
      </c>
      <c r="C53" s="637" t="s">
        <v>717</v>
      </c>
      <c r="D53" s="629">
        <v>15.7</v>
      </c>
      <c r="E53" s="703">
        <v>0</v>
      </c>
      <c r="F53" s="710">
        <f t="shared" ref="F53:F61" si="7">ROUND(D53*E53, 2)</f>
        <v>0</v>
      </c>
    </row>
    <row r="54" spans="1:6" s="640" customFormat="1">
      <c r="A54" s="635" t="s">
        <v>905</v>
      </c>
      <c r="B54" s="627" t="s">
        <v>853</v>
      </c>
      <c r="C54" s="637" t="s">
        <v>618</v>
      </c>
      <c r="D54" s="629">
        <f>D53*0.1</f>
        <v>1.57</v>
      </c>
      <c r="E54" s="703">
        <v>0</v>
      </c>
      <c r="F54" s="710">
        <f t="shared" si="7"/>
        <v>0</v>
      </c>
    </row>
    <row r="55" spans="1:6" s="641" customFormat="1" ht="26.25">
      <c r="A55" s="635" t="s">
        <v>906</v>
      </c>
      <c r="B55" s="627" t="s">
        <v>1147</v>
      </c>
      <c r="C55" s="637" t="s">
        <v>717</v>
      </c>
      <c r="D55" s="629">
        <v>15.7</v>
      </c>
      <c r="E55" s="703">
        <v>0</v>
      </c>
      <c r="F55" s="710">
        <f t="shared" si="7"/>
        <v>0</v>
      </c>
    </row>
    <row r="56" spans="1:6" s="640" customFormat="1" ht="39.4">
      <c r="A56" s="635" t="s">
        <v>907</v>
      </c>
      <c r="B56" s="627" t="s">
        <v>1148</v>
      </c>
      <c r="C56" s="637" t="s">
        <v>618</v>
      </c>
      <c r="D56" s="629">
        <f>D53*0.45</f>
        <v>7.0649999999999995</v>
      </c>
      <c r="E56" s="703">
        <v>0</v>
      </c>
      <c r="F56" s="710">
        <f t="shared" si="7"/>
        <v>0</v>
      </c>
    </row>
    <row r="57" spans="1:6" s="640" customFormat="1" ht="26.25">
      <c r="A57" s="635" t="s">
        <v>908</v>
      </c>
      <c r="B57" s="639" t="s">
        <v>858</v>
      </c>
      <c r="C57" s="637" t="s">
        <v>618</v>
      </c>
      <c r="D57" s="629">
        <f>D56*0.65</f>
        <v>4.5922499999999999</v>
      </c>
      <c r="E57" s="630"/>
      <c r="F57" s="710"/>
    </row>
    <row r="58" spans="1:6" s="640" customFormat="1">
      <c r="A58" s="635" t="s">
        <v>909</v>
      </c>
      <c r="B58" s="639" t="s">
        <v>860</v>
      </c>
      <c r="C58" s="637" t="s">
        <v>618</v>
      </c>
      <c r="D58" s="629">
        <f>D56*0.2</f>
        <v>1.413</v>
      </c>
      <c r="E58" s="703">
        <v>0</v>
      </c>
      <c r="F58" s="710">
        <f t="shared" ref="F58:F60" si="8">ROUND(D58*E58, 2)</f>
        <v>0</v>
      </c>
    </row>
    <row r="59" spans="1:6" s="640" customFormat="1">
      <c r="A59" s="635" t="s">
        <v>910</v>
      </c>
      <c r="B59" s="639" t="s">
        <v>899</v>
      </c>
      <c r="C59" s="637" t="s">
        <v>618</v>
      </c>
      <c r="D59" s="629">
        <f>D56*0.1</f>
        <v>0.70650000000000002</v>
      </c>
      <c r="E59" s="703">
        <v>0</v>
      </c>
      <c r="F59" s="710">
        <f t="shared" si="8"/>
        <v>0</v>
      </c>
    </row>
    <row r="60" spans="1:6" s="640" customFormat="1">
      <c r="A60" s="635" t="s">
        <v>911</v>
      </c>
      <c r="B60" s="639" t="s">
        <v>893</v>
      </c>
      <c r="C60" s="637" t="s">
        <v>618</v>
      </c>
      <c r="D60" s="629">
        <f>D56*0.05</f>
        <v>0.35325000000000001</v>
      </c>
      <c r="E60" s="703">
        <v>0</v>
      </c>
      <c r="F60" s="710">
        <f t="shared" si="8"/>
        <v>0</v>
      </c>
    </row>
    <row r="61" spans="1:6" s="640" customFormat="1">
      <c r="A61" s="635" t="s">
        <v>912</v>
      </c>
      <c r="B61" s="627" t="s">
        <v>913</v>
      </c>
      <c r="C61" s="637" t="s">
        <v>618</v>
      </c>
      <c r="D61" s="629">
        <f>D53*0.08</f>
        <v>1.256</v>
      </c>
      <c r="E61" s="703">
        <v>0</v>
      </c>
      <c r="F61" s="710">
        <f t="shared" si="7"/>
        <v>0</v>
      </c>
    </row>
    <row r="62" spans="1:6" s="640" customFormat="1" ht="52.5">
      <c r="A62" s="635" t="s">
        <v>914</v>
      </c>
      <c r="B62" s="636" t="s">
        <v>915</v>
      </c>
      <c r="C62" s="637"/>
      <c r="D62" s="629"/>
      <c r="E62" s="630"/>
      <c r="F62" s="710"/>
    </row>
    <row r="63" spans="1:6" s="638" customFormat="1" ht="39.4">
      <c r="A63" s="635" t="s">
        <v>916</v>
      </c>
      <c r="B63" s="627" t="s">
        <v>1148</v>
      </c>
      <c r="C63" s="637" t="s">
        <v>618</v>
      </c>
      <c r="D63" s="629">
        <v>47.6</v>
      </c>
      <c r="E63" s="703">
        <v>0</v>
      </c>
      <c r="F63" s="710">
        <f t="shared" ref="F63:F68" si="9">ROUND(D63*E63, 2)</f>
        <v>0</v>
      </c>
    </row>
    <row r="64" spans="1:6" s="638" customFormat="1" ht="26.25">
      <c r="A64" s="635" t="s">
        <v>917</v>
      </c>
      <c r="B64" s="639" t="s">
        <v>858</v>
      </c>
      <c r="C64" s="637" t="s">
        <v>618</v>
      </c>
      <c r="D64" s="629">
        <f>D63*0.65</f>
        <v>30.94</v>
      </c>
      <c r="E64" s="630"/>
      <c r="F64" s="710"/>
    </row>
    <row r="65" spans="1:6" s="638" customFormat="1">
      <c r="A65" s="635" t="s">
        <v>918</v>
      </c>
      <c r="B65" s="639" t="s">
        <v>860</v>
      </c>
      <c r="C65" s="637" t="s">
        <v>618</v>
      </c>
      <c r="D65" s="629">
        <f>D63*0.2</f>
        <v>9.5200000000000014</v>
      </c>
      <c r="E65" s="703">
        <v>0</v>
      </c>
      <c r="F65" s="710">
        <f t="shared" ref="F65:F67" si="10">ROUND(D65*E65, 2)</f>
        <v>0</v>
      </c>
    </row>
    <row r="66" spans="1:6" s="638" customFormat="1">
      <c r="A66" s="635" t="s">
        <v>919</v>
      </c>
      <c r="B66" s="639" t="s">
        <v>899</v>
      </c>
      <c r="C66" s="637" t="s">
        <v>618</v>
      </c>
      <c r="D66" s="629">
        <f>D63*0.1</f>
        <v>4.7600000000000007</v>
      </c>
      <c r="E66" s="703">
        <v>0</v>
      </c>
      <c r="F66" s="710">
        <f t="shared" si="10"/>
        <v>0</v>
      </c>
    </row>
    <row r="67" spans="1:6" s="638" customFormat="1">
      <c r="A67" s="635" t="s">
        <v>920</v>
      </c>
      <c r="B67" s="639" t="s">
        <v>893</v>
      </c>
      <c r="C67" s="637" t="s">
        <v>618</v>
      </c>
      <c r="D67" s="629">
        <f>D63*0.05</f>
        <v>2.3800000000000003</v>
      </c>
      <c r="E67" s="703">
        <v>0</v>
      </c>
      <c r="F67" s="710">
        <f t="shared" si="10"/>
        <v>0</v>
      </c>
    </row>
    <row r="68" spans="1:6" s="640" customFormat="1">
      <c r="A68" s="635" t="s">
        <v>921</v>
      </c>
      <c r="B68" s="627" t="s">
        <v>913</v>
      </c>
      <c r="C68" s="637" t="s">
        <v>618</v>
      </c>
      <c r="D68" s="629">
        <f>101.46*0.08</f>
        <v>8.1167999999999996</v>
      </c>
      <c r="E68" s="703">
        <v>0</v>
      </c>
      <c r="F68" s="710">
        <f t="shared" si="9"/>
        <v>0</v>
      </c>
    </row>
    <row r="69" spans="1:6" s="640" customFormat="1" ht="39.4">
      <c r="A69" s="635" t="s">
        <v>922</v>
      </c>
      <c r="B69" s="636" t="s">
        <v>923</v>
      </c>
      <c r="C69" s="637"/>
      <c r="D69" s="629"/>
      <c r="E69" s="630"/>
      <c r="F69" s="710"/>
    </row>
    <row r="70" spans="1:6" s="640" customFormat="1" ht="39.4">
      <c r="A70" s="635" t="s">
        <v>924</v>
      </c>
      <c r="B70" s="627" t="s">
        <v>925</v>
      </c>
      <c r="C70" s="637" t="s">
        <v>618</v>
      </c>
      <c r="D70" s="629">
        <f>330*0.8</f>
        <v>264</v>
      </c>
      <c r="E70" s="703">
        <v>0</v>
      </c>
      <c r="F70" s="710">
        <f t="shared" ref="F70" si="11">ROUND(D70*E70, 2)</f>
        <v>0</v>
      </c>
    </row>
    <row r="71" spans="1:6" s="640" customFormat="1" ht="26.25">
      <c r="A71" s="635" t="s">
        <v>926</v>
      </c>
      <c r="B71" s="639" t="s">
        <v>886</v>
      </c>
      <c r="C71" s="637" t="s">
        <v>618</v>
      </c>
      <c r="D71" s="629">
        <f>D70*0.6</f>
        <v>158.4</v>
      </c>
      <c r="E71" s="630"/>
      <c r="F71" s="710"/>
    </row>
    <row r="72" spans="1:6" s="640" customFormat="1">
      <c r="A72" s="635" t="s">
        <v>927</v>
      </c>
      <c r="B72" s="639" t="s">
        <v>928</v>
      </c>
      <c r="C72" s="637" t="s">
        <v>618</v>
      </c>
      <c r="D72" s="629">
        <f>D70*0.25</f>
        <v>66</v>
      </c>
      <c r="E72" s="703">
        <v>0</v>
      </c>
      <c r="F72" s="710">
        <f t="shared" ref="F72:F74" si="12">ROUND(D72*E72, 2)</f>
        <v>0</v>
      </c>
    </row>
    <row r="73" spans="1:6" s="640" customFormat="1">
      <c r="A73" s="635" t="s">
        <v>929</v>
      </c>
      <c r="B73" s="639" t="s">
        <v>899</v>
      </c>
      <c r="C73" s="637" t="s">
        <v>618</v>
      </c>
      <c r="D73" s="629">
        <f>D70*0.1</f>
        <v>26.400000000000002</v>
      </c>
      <c r="E73" s="703">
        <v>0</v>
      </c>
      <c r="F73" s="710">
        <f t="shared" si="12"/>
        <v>0</v>
      </c>
    </row>
    <row r="74" spans="1:6" s="640" customFormat="1">
      <c r="A74" s="635" t="s">
        <v>930</v>
      </c>
      <c r="B74" s="639" t="s">
        <v>893</v>
      </c>
      <c r="C74" s="637" t="s">
        <v>618</v>
      </c>
      <c r="D74" s="629">
        <f>D70*0.05</f>
        <v>13.200000000000001</v>
      </c>
      <c r="E74" s="703">
        <v>0</v>
      </c>
      <c r="F74" s="710">
        <f t="shared" si="12"/>
        <v>0</v>
      </c>
    </row>
    <row r="75" spans="1:6" s="640" customFormat="1" ht="39.4">
      <c r="A75" s="635" t="s">
        <v>922</v>
      </c>
      <c r="B75" s="636" t="s">
        <v>931</v>
      </c>
      <c r="C75" s="637"/>
      <c r="D75" s="629"/>
      <c r="E75" s="630"/>
      <c r="F75" s="710"/>
    </row>
    <row r="76" spans="1:6" s="640" customFormat="1" ht="65.650000000000006">
      <c r="A76" s="635" t="s">
        <v>932</v>
      </c>
      <c r="B76" s="636" t="s">
        <v>1149</v>
      </c>
      <c r="C76" s="637"/>
      <c r="D76" s="629"/>
      <c r="E76" s="630"/>
      <c r="F76" s="710"/>
    </row>
    <row r="77" spans="1:6" s="641" customFormat="1" ht="26.25">
      <c r="A77" s="635" t="s">
        <v>933</v>
      </c>
      <c r="B77" s="627" t="s">
        <v>1144</v>
      </c>
      <c r="C77" s="637" t="s">
        <v>717</v>
      </c>
      <c r="D77" s="629">
        <v>36.4</v>
      </c>
      <c r="E77" s="703">
        <v>0</v>
      </c>
      <c r="F77" s="710">
        <f t="shared" ref="F77:F79" si="13">ROUND(D77*E77, 2)</f>
        <v>0</v>
      </c>
    </row>
    <row r="78" spans="1:6" s="640" customFormat="1">
      <c r="A78" s="635" t="s">
        <v>934</v>
      </c>
      <c r="B78" s="627" t="s">
        <v>935</v>
      </c>
      <c r="C78" s="637" t="s">
        <v>618</v>
      </c>
      <c r="D78" s="629">
        <v>3.6</v>
      </c>
      <c r="E78" s="703">
        <v>0</v>
      </c>
      <c r="F78" s="710">
        <f t="shared" si="13"/>
        <v>0</v>
      </c>
    </row>
    <row r="79" spans="1:6" s="640" customFormat="1" ht="39.4">
      <c r="A79" s="635" t="s">
        <v>936</v>
      </c>
      <c r="B79" s="627" t="s">
        <v>1150</v>
      </c>
      <c r="C79" s="637" t="s">
        <v>618</v>
      </c>
      <c r="D79" s="629">
        <f>36.4*0.8</f>
        <v>29.12</v>
      </c>
      <c r="E79" s="703">
        <v>0</v>
      </c>
      <c r="F79" s="710">
        <f t="shared" si="13"/>
        <v>0</v>
      </c>
    </row>
    <row r="80" spans="1:6" s="640" customFormat="1" ht="26.25">
      <c r="A80" s="635" t="s">
        <v>937</v>
      </c>
      <c r="B80" s="639" t="s">
        <v>938</v>
      </c>
      <c r="C80" s="637" t="s">
        <v>618</v>
      </c>
      <c r="D80" s="629">
        <f>D79*0.8</f>
        <v>23.296000000000003</v>
      </c>
      <c r="E80" s="630"/>
      <c r="F80" s="710"/>
    </row>
    <row r="81" spans="1:6" s="640" customFormat="1">
      <c r="A81" s="635" t="s">
        <v>939</v>
      </c>
      <c r="B81" s="639" t="s">
        <v>862</v>
      </c>
      <c r="C81" s="637" t="s">
        <v>618</v>
      </c>
      <c r="D81" s="629">
        <f>D79*0.15</f>
        <v>4.3680000000000003</v>
      </c>
      <c r="E81" s="703">
        <v>0</v>
      </c>
      <c r="F81" s="710">
        <f t="shared" ref="F81:F82" si="14">ROUND(D81*E81, 2)</f>
        <v>0</v>
      </c>
    </row>
    <row r="82" spans="1:6" s="640" customFormat="1">
      <c r="A82" s="635" t="s">
        <v>940</v>
      </c>
      <c r="B82" s="639" t="s">
        <v>893</v>
      </c>
      <c r="C82" s="637" t="s">
        <v>618</v>
      </c>
      <c r="D82" s="629">
        <f>D79*0.05</f>
        <v>1.4560000000000002</v>
      </c>
      <c r="E82" s="703">
        <v>0</v>
      </c>
      <c r="F82" s="710">
        <f t="shared" si="14"/>
        <v>0</v>
      </c>
    </row>
    <row r="83" spans="1:6" s="640" customFormat="1" ht="65.650000000000006">
      <c r="A83" s="642" t="s">
        <v>941</v>
      </c>
      <c r="B83" s="636" t="s">
        <v>942</v>
      </c>
      <c r="C83" s="637"/>
      <c r="D83" s="629"/>
      <c r="E83" s="630"/>
      <c r="F83" s="710"/>
    </row>
    <row r="84" spans="1:6" s="638" customFormat="1">
      <c r="A84" s="642" t="s">
        <v>943</v>
      </c>
      <c r="B84" s="627" t="s">
        <v>944</v>
      </c>
      <c r="C84" s="637" t="s">
        <v>618</v>
      </c>
      <c r="D84" s="629">
        <f>148*1.35</f>
        <v>199.8</v>
      </c>
      <c r="E84" s="703">
        <v>0</v>
      </c>
      <c r="F84" s="710">
        <f t="shared" ref="F84" si="15">ROUND(D84*E84, 2)</f>
        <v>0</v>
      </c>
    </row>
    <row r="85" spans="1:6" s="638" customFormat="1" ht="26.25">
      <c r="A85" s="642" t="s">
        <v>945</v>
      </c>
      <c r="B85" s="639" t="s">
        <v>886</v>
      </c>
      <c r="C85" s="637" t="s">
        <v>618</v>
      </c>
      <c r="D85" s="629">
        <f>D84*0.6</f>
        <v>119.88</v>
      </c>
      <c r="E85" s="630"/>
      <c r="F85" s="710"/>
    </row>
    <row r="86" spans="1:6" s="638" customFormat="1">
      <c r="A86" s="642" t="s">
        <v>946</v>
      </c>
      <c r="B86" s="639" t="s">
        <v>928</v>
      </c>
      <c r="C86" s="637" t="s">
        <v>618</v>
      </c>
      <c r="D86" s="629">
        <f>D84*0.25</f>
        <v>49.95</v>
      </c>
      <c r="E86" s="703">
        <v>0</v>
      </c>
      <c r="F86" s="710">
        <f t="shared" ref="F86:F88" si="16">ROUND(D86*E86, 2)</f>
        <v>0</v>
      </c>
    </row>
    <row r="87" spans="1:6" s="638" customFormat="1">
      <c r="A87" s="642" t="s">
        <v>947</v>
      </c>
      <c r="B87" s="639" t="s">
        <v>899</v>
      </c>
      <c r="C87" s="637" t="s">
        <v>618</v>
      </c>
      <c r="D87" s="629">
        <f>D84*0.1</f>
        <v>19.980000000000004</v>
      </c>
      <c r="E87" s="703">
        <v>0</v>
      </c>
      <c r="F87" s="710">
        <f t="shared" si="16"/>
        <v>0</v>
      </c>
    </row>
    <row r="88" spans="1:6" s="638" customFormat="1">
      <c r="A88" s="642" t="s">
        <v>948</v>
      </c>
      <c r="B88" s="639" t="s">
        <v>893</v>
      </c>
      <c r="C88" s="637" t="s">
        <v>618</v>
      </c>
      <c r="D88" s="629">
        <f>D84*0.05</f>
        <v>9.990000000000002</v>
      </c>
      <c r="E88" s="703">
        <v>0</v>
      </c>
      <c r="F88" s="710">
        <f t="shared" si="16"/>
        <v>0</v>
      </c>
    </row>
    <row r="89" spans="1:6" s="611" customFormat="1">
      <c r="A89" s="623"/>
      <c r="B89" s="631"/>
      <c r="C89" s="632"/>
      <c r="D89" s="633"/>
      <c r="E89" s="634"/>
      <c r="F89" s="711">
        <f>SUM(F17:F88)</f>
        <v>0</v>
      </c>
    </row>
    <row r="90" spans="1:6" s="611" customFormat="1">
      <c r="A90" s="623"/>
      <c r="B90" s="631"/>
      <c r="C90" s="632"/>
      <c r="D90" s="633"/>
      <c r="E90" s="634"/>
      <c r="F90" s="711"/>
    </row>
    <row r="91" spans="1:6" s="611" customFormat="1">
      <c r="A91" s="635" t="s">
        <v>949</v>
      </c>
      <c r="B91" s="643" t="s">
        <v>950</v>
      </c>
      <c r="C91" s="644"/>
      <c r="D91" s="644"/>
      <c r="E91" s="645"/>
      <c r="F91" s="712"/>
    </row>
    <row r="92" spans="1:6" s="611" customFormat="1" ht="380.65">
      <c r="A92" s="635" t="s">
        <v>951</v>
      </c>
      <c r="B92" s="627" t="s">
        <v>952</v>
      </c>
      <c r="C92" s="637" t="s">
        <v>712</v>
      </c>
      <c r="D92" s="629">
        <v>25.3</v>
      </c>
      <c r="E92" s="703">
        <v>0</v>
      </c>
      <c r="F92" s="710">
        <f t="shared" ref="F92:F111" si="17">ROUND(D92*E92, 2)</f>
        <v>0</v>
      </c>
    </row>
    <row r="93" spans="1:6" s="611" customFormat="1" ht="223.15">
      <c r="A93" s="635" t="s">
        <v>953</v>
      </c>
      <c r="B93" s="627" t="s">
        <v>954</v>
      </c>
      <c r="C93" s="637" t="s">
        <v>712</v>
      </c>
      <c r="D93" s="629">
        <v>73</v>
      </c>
      <c r="E93" s="703">
        <v>0</v>
      </c>
      <c r="F93" s="710">
        <f t="shared" si="17"/>
        <v>0</v>
      </c>
    </row>
    <row r="94" spans="1:6" s="611" customFormat="1" ht="393.75">
      <c r="A94" s="635" t="s">
        <v>955</v>
      </c>
      <c r="B94" s="627" t="s">
        <v>1151</v>
      </c>
      <c r="C94" s="637" t="s">
        <v>645</v>
      </c>
      <c r="D94" s="629">
        <v>60</v>
      </c>
      <c r="E94" s="703">
        <v>0</v>
      </c>
      <c r="F94" s="710">
        <f t="shared" si="17"/>
        <v>0</v>
      </c>
    </row>
    <row r="95" spans="1:6" s="611" customFormat="1" ht="65.650000000000006">
      <c r="A95" s="635" t="s">
        <v>956</v>
      </c>
      <c r="B95" s="627" t="s">
        <v>957</v>
      </c>
      <c r="C95" s="637" t="s">
        <v>712</v>
      </c>
      <c r="D95" s="629">
        <v>540</v>
      </c>
      <c r="E95" s="703">
        <v>0</v>
      </c>
      <c r="F95" s="710">
        <f t="shared" si="17"/>
        <v>0</v>
      </c>
    </row>
    <row r="96" spans="1:6" s="611" customFormat="1" ht="78.75">
      <c r="A96" s="635" t="s">
        <v>958</v>
      </c>
      <c r="B96" s="627" t="s">
        <v>959</v>
      </c>
      <c r="C96" s="637" t="s">
        <v>645</v>
      </c>
      <c r="D96" s="629">
        <v>54</v>
      </c>
      <c r="E96" s="703">
        <v>0</v>
      </c>
      <c r="F96" s="710">
        <f t="shared" si="17"/>
        <v>0</v>
      </c>
    </row>
    <row r="97" spans="1:10" s="611" customFormat="1" ht="91.9">
      <c r="A97" s="635" t="s">
        <v>960</v>
      </c>
      <c r="B97" s="627" t="s">
        <v>961</v>
      </c>
      <c r="C97" s="637" t="s">
        <v>645</v>
      </c>
      <c r="D97" s="629">
        <v>162</v>
      </c>
      <c r="E97" s="703">
        <v>0</v>
      </c>
      <c r="F97" s="710">
        <f t="shared" si="17"/>
        <v>0</v>
      </c>
    </row>
    <row r="98" spans="1:10" s="611" customFormat="1" ht="131.25">
      <c r="A98" s="635" t="s">
        <v>962</v>
      </c>
      <c r="B98" s="627" t="s">
        <v>1152</v>
      </c>
      <c r="C98" s="637" t="s">
        <v>645</v>
      </c>
      <c r="D98" s="629">
        <v>43</v>
      </c>
      <c r="E98" s="703">
        <v>0</v>
      </c>
      <c r="F98" s="710">
        <f t="shared" si="17"/>
        <v>0</v>
      </c>
    </row>
    <row r="99" spans="1:10" s="611" customFormat="1" ht="157.5">
      <c r="A99" s="635" t="s">
        <v>963</v>
      </c>
      <c r="B99" s="627" t="s">
        <v>964</v>
      </c>
      <c r="C99" s="637" t="s">
        <v>717</v>
      </c>
      <c r="D99" s="629">
        <v>233</v>
      </c>
      <c r="E99" s="703">
        <v>0</v>
      </c>
      <c r="F99" s="710">
        <f t="shared" si="17"/>
        <v>0</v>
      </c>
    </row>
    <row r="100" spans="1:10" s="611" customFormat="1">
      <c r="A100" s="646"/>
      <c r="B100" s="647"/>
      <c r="C100" s="648"/>
      <c r="D100" s="649"/>
      <c r="E100" s="650"/>
      <c r="F100" s="711">
        <f>SUM(F92:F99)</f>
        <v>0</v>
      </c>
    </row>
    <row r="101" spans="1:10" s="655" customFormat="1">
      <c r="A101" s="651"/>
      <c r="B101" s="652"/>
      <c r="C101" s="653"/>
      <c r="D101" s="653"/>
      <c r="E101" s="654"/>
      <c r="F101" s="713"/>
      <c r="H101" s="656"/>
      <c r="I101" s="656"/>
      <c r="J101" s="656"/>
    </row>
    <row r="102" spans="1:10" s="658" customFormat="1">
      <c r="A102" s="657" t="s">
        <v>965</v>
      </c>
      <c r="B102" s="643" t="s">
        <v>966</v>
      </c>
      <c r="C102" s="644"/>
      <c r="D102" s="644"/>
      <c r="E102" s="645"/>
      <c r="F102" s="714"/>
      <c r="H102" s="640"/>
      <c r="I102" s="640"/>
      <c r="J102" s="640"/>
    </row>
    <row r="103" spans="1:10" s="658" customFormat="1">
      <c r="A103" s="657"/>
      <c r="B103" s="659"/>
      <c r="C103" s="660"/>
      <c r="D103" s="661"/>
      <c r="E103" s="662"/>
      <c r="F103" s="710"/>
    </row>
    <row r="104" spans="1:10" s="658" customFormat="1">
      <c r="A104" s="657" t="s">
        <v>967</v>
      </c>
      <c r="B104" s="663" t="s">
        <v>968</v>
      </c>
      <c r="C104" s="664"/>
      <c r="D104" s="665"/>
      <c r="E104" s="666"/>
      <c r="F104" s="715"/>
    </row>
    <row r="105" spans="1:10" s="658" customFormat="1" ht="105">
      <c r="A105" s="668" t="s">
        <v>969</v>
      </c>
      <c r="B105" s="627" t="s">
        <v>970</v>
      </c>
      <c r="C105" s="669" t="s">
        <v>645</v>
      </c>
      <c r="D105" s="629">
        <v>12</v>
      </c>
      <c r="E105" s="703">
        <v>0</v>
      </c>
      <c r="F105" s="710">
        <f t="shared" si="17"/>
        <v>0</v>
      </c>
    </row>
    <row r="106" spans="1:10" s="658" customFormat="1" ht="39.4">
      <c r="A106" s="668" t="s">
        <v>971</v>
      </c>
      <c r="B106" s="627" t="s">
        <v>972</v>
      </c>
      <c r="C106" s="669" t="s">
        <v>645</v>
      </c>
      <c r="D106" s="629">
        <v>12</v>
      </c>
      <c r="E106" s="703">
        <v>0</v>
      </c>
      <c r="F106" s="710">
        <f t="shared" si="17"/>
        <v>0</v>
      </c>
    </row>
    <row r="107" spans="1:10" s="658" customFormat="1" ht="105">
      <c r="A107" s="668" t="s">
        <v>973</v>
      </c>
      <c r="B107" s="627" t="s">
        <v>974</v>
      </c>
      <c r="C107" s="669" t="s">
        <v>645</v>
      </c>
      <c r="D107" s="629">
        <v>39</v>
      </c>
      <c r="E107" s="703">
        <v>0</v>
      </c>
      <c r="F107" s="710">
        <f t="shared" si="17"/>
        <v>0</v>
      </c>
    </row>
    <row r="108" spans="1:10" s="658" customFormat="1" ht="39.4">
      <c r="A108" s="668" t="s">
        <v>975</v>
      </c>
      <c r="B108" s="627" t="s">
        <v>976</v>
      </c>
      <c r="C108" s="669" t="s">
        <v>645</v>
      </c>
      <c r="D108" s="629">
        <v>9</v>
      </c>
      <c r="E108" s="703">
        <v>0</v>
      </c>
      <c r="F108" s="710">
        <f t="shared" si="17"/>
        <v>0</v>
      </c>
    </row>
    <row r="109" spans="1:10" s="658" customFormat="1" ht="39.4">
      <c r="A109" s="668" t="s">
        <v>977</v>
      </c>
      <c r="B109" s="627" t="s">
        <v>978</v>
      </c>
      <c r="C109" s="669" t="s">
        <v>645</v>
      </c>
      <c r="D109" s="629">
        <v>30</v>
      </c>
      <c r="E109" s="703">
        <v>0</v>
      </c>
      <c r="F109" s="710">
        <f t="shared" si="17"/>
        <v>0</v>
      </c>
    </row>
    <row r="110" spans="1:10" s="658" customFormat="1" ht="105">
      <c r="A110" s="668" t="s">
        <v>973</v>
      </c>
      <c r="B110" s="627" t="s">
        <v>979</v>
      </c>
      <c r="C110" s="669" t="s">
        <v>645</v>
      </c>
      <c r="D110" s="629">
        <v>3</v>
      </c>
      <c r="E110" s="703">
        <v>0</v>
      </c>
      <c r="F110" s="710">
        <f t="shared" si="17"/>
        <v>0</v>
      </c>
    </row>
    <row r="111" spans="1:10" s="670" customFormat="1" ht="39.4">
      <c r="A111" s="668" t="s">
        <v>977</v>
      </c>
      <c r="B111" s="627" t="s">
        <v>980</v>
      </c>
      <c r="C111" s="669" t="s">
        <v>645</v>
      </c>
      <c r="D111" s="629">
        <v>3</v>
      </c>
      <c r="E111" s="703">
        <v>0</v>
      </c>
      <c r="F111" s="710">
        <f t="shared" si="17"/>
        <v>0</v>
      </c>
    </row>
    <row r="112" spans="1:10" s="670" customFormat="1">
      <c r="A112" s="668"/>
      <c r="B112" s="659" t="s">
        <v>981</v>
      </c>
      <c r="C112" s="671"/>
      <c r="D112" s="633"/>
      <c r="E112" s="634"/>
      <c r="F112" s="711">
        <f>SUM(F105:F111)</f>
        <v>0</v>
      </c>
    </row>
    <row r="113" spans="1:11" s="658" customFormat="1">
      <c r="A113" s="668"/>
      <c r="B113" s="672"/>
      <c r="C113" s="671"/>
      <c r="D113" s="633"/>
      <c r="E113" s="634"/>
      <c r="F113" s="711"/>
    </row>
    <row r="114" spans="1:11" s="658" customFormat="1">
      <c r="A114" s="668" t="s">
        <v>982</v>
      </c>
      <c r="B114" s="663" t="s">
        <v>983</v>
      </c>
      <c r="C114" s="673"/>
      <c r="D114" s="667"/>
      <c r="E114" s="674"/>
      <c r="F114" s="715"/>
    </row>
    <row r="115" spans="1:11" s="658" customFormat="1" ht="39.4">
      <c r="A115" s="668" t="s">
        <v>984</v>
      </c>
      <c r="B115" s="627" t="s">
        <v>985</v>
      </c>
      <c r="C115" s="669" t="s">
        <v>645</v>
      </c>
      <c r="D115" s="629">
        <v>471</v>
      </c>
      <c r="E115" s="703">
        <v>0</v>
      </c>
      <c r="F115" s="710">
        <f>ROUND(D115*E115, 2)</f>
        <v>0</v>
      </c>
    </row>
    <row r="116" spans="1:11" s="658" customFormat="1" ht="39.4">
      <c r="A116" s="668" t="s">
        <v>986</v>
      </c>
      <c r="B116" s="675" t="s">
        <v>987</v>
      </c>
      <c r="C116" s="669" t="s">
        <v>645</v>
      </c>
      <c r="D116" s="629">
        <v>471</v>
      </c>
      <c r="E116" s="703">
        <v>0</v>
      </c>
      <c r="F116" s="710">
        <f t="shared" ref="F116" si="18">ROUND(D116*E116, 2)</f>
        <v>0</v>
      </c>
    </row>
    <row r="117" spans="1:11" s="658" customFormat="1">
      <c r="B117" s="659" t="s">
        <v>988</v>
      </c>
      <c r="C117" s="671"/>
      <c r="D117" s="633"/>
      <c r="E117" s="634"/>
      <c r="F117" s="711">
        <f>SUM(F115:F116)</f>
        <v>0</v>
      </c>
    </row>
    <row r="118" spans="1:11" s="658" customFormat="1">
      <c r="B118" s="672"/>
      <c r="C118" s="671"/>
      <c r="D118" s="633"/>
      <c r="E118" s="634"/>
      <c r="F118" s="711"/>
    </row>
    <row r="119" spans="1:11" s="658" customFormat="1">
      <c r="A119" s="668" t="s">
        <v>989</v>
      </c>
      <c r="B119" s="663" t="s">
        <v>990</v>
      </c>
      <c r="C119" s="673"/>
      <c r="D119" s="667"/>
      <c r="E119" s="674"/>
      <c r="F119" s="715"/>
    </row>
    <row r="120" spans="1:11" s="658" customFormat="1" ht="39.4">
      <c r="A120" s="668" t="s">
        <v>991</v>
      </c>
      <c r="B120" s="627" t="s">
        <v>992</v>
      </c>
      <c r="C120" s="669" t="s">
        <v>645</v>
      </c>
      <c r="D120" s="629">
        <v>3323</v>
      </c>
      <c r="E120" s="703">
        <v>0</v>
      </c>
      <c r="F120" s="710">
        <f>ROUND(D120*E120, 2)</f>
        <v>0</v>
      </c>
    </row>
    <row r="121" spans="1:11" s="658" customFormat="1">
      <c r="A121" s="668" t="s">
        <v>993</v>
      </c>
      <c r="B121" s="675" t="s">
        <v>994</v>
      </c>
      <c r="C121" s="669" t="s">
        <v>645</v>
      </c>
      <c r="D121" s="676">
        <v>1522</v>
      </c>
      <c r="E121" s="703">
        <v>0</v>
      </c>
      <c r="F121" s="710">
        <f t="shared" ref="F121:F128" si="19">ROUND(D121*E121, 2)</f>
        <v>0</v>
      </c>
      <c r="K121" s="633"/>
    </row>
    <row r="122" spans="1:11" s="658" customFormat="1">
      <c r="A122" s="668" t="s">
        <v>995</v>
      </c>
      <c r="B122" s="677" t="s">
        <v>996</v>
      </c>
      <c r="C122" s="669" t="s">
        <v>645</v>
      </c>
      <c r="D122" s="676">
        <v>378</v>
      </c>
      <c r="E122" s="703">
        <v>0</v>
      </c>
      <c r="F122" s="710">
        <f t="shared" si="19"/>
        <v>0</v>
      </c>
      <c r="K122" s="633"/>
    </row>
    <row r="123" spans="1:11" s="658" customFormat="1">
      <c r="A123" s="668" t="s">
        <v>997</v>
      </c>
      <c r="B123" s="677" t="s">
        <v>998</v>
      </c>
      <c r="C123" s="669" t="s">
        <v>645</v>
      </c>
      <c r="D123" s="676">
        <v>274</v>
      </c>
      <c r="E123" s="703">
        <v>0</v>
      </c>
      <c r="F123" s="710">
        <f t="shared" si="19"/>
        <v>0</v>
      </c>
      <c r="K123" s="633"/>
    </row>
    <row r="124" spans="1:11" s="658" customFormat="1">
      <c r="A124" s="668" t="s">
        <v>999</v>
      </c>
      <c r="B124" s="677" t="s">
        <v>1000</v>
      </c>
      <c r="C124" s="669" t="s">
        <v>645</v>
      </c>
      <c r="D124" s="676">
        <v>274</v>
      </c>
      <c r="E124" s="703">
        <v>0</v>
      </c>
      <c r="F124" s="710">
        <f t="shared" si="19"/>
        <v>0</v>
      </c>
      <c r="K124" s="633"/>
    </row>
    <row r="125" spans="1:11" s="658" customFormat="1">
      <c r="A125" s="668" t="s">
        <v>1001</v>
      </c>
      <c r="B125" s="677" t="s">
        <v>1002</v>
      </c>
      <c r="C125" s="669" t="s">
        <v>645</v>
      </c>
      <c r="D125" s="676">
        <v>275</v>
      </c>
      <c r="E125" s="703">
        <v>0</v>
      </c>
      <c r="F125" s="710">
        <f t="shared" si="19"/>
        <v>0</v>
      </c>
      <c r="K125" s="633"/>
    </row>
    <row r="126" spans="1:11" s="658" customFormat="1">
      <c r="A126" s="668" t="s">
        <v>1003</v>
      </c>
      <c r="B126" s="677" t="s">
        <v>1004</v>
      </c>
      <c r="C126" s="669" t="s">
        <v>645</v>
      </c>
      <c r="D126" s="676">
        <v>200</v>
      </c>
      <c r="E126" s="703">
        <v>0</v>
      </c>
      <c r="F126" s="710">
        <f>ROUND(D126*E126, 2)</f>
        <v>0</v>
      </c>
      <c r="K126" s="633"/>
    </row>
    <row r="127" spans="1:11" s="658" customFormat="1">
      <c r="A127" s="668" t="s">
        <v>1005</v>
      </c>
      <c r="B127" s="677" t="s">
        <v>1006</v>
      </c>
      <c r="C127" s="669" t="s">
        <v>645</v>
      </c>
      <c r="D127" s="676">
        <v>200</v>
      </c>
      <c r="E127" s="703">
        <v>0</v>
      </c>
      <c r="F127" s="710">
        <f t="shared" si="19"/>
        <v>0</v>
      </c>
      <c r="K127" s="633"/>
    </row>
    <row r="128" spans="1:11" s="658" customFormat="1">
      <c r="A128" s="668" t="s">
        <v>1007</v>
      </c>
      <c r="B128" s="677" t="s">
        <v>1008</v>
      </c>
      <c r="C128" s="669" t="s">
        <v>645</v>
      </c>
      <c r="D128" s="676">
        <v>200</v>
      </c>
      <c r="E128" s="703">
        <v>0</v>
      </c>
      <c r="F128" s="710">
        <f t="shared" si="19"/>
        <v>0</v>
      </c>
      <c r="K128" s="633"/>
    </row>
    <row r="129" spans="1:9" s="658" customFormat="1">
      <c r="A129" s="668"/>
      <c r="B129" s="659" t="s">
        <v>1009</v>
      </c>
      <c r="C129" s="671"/>
      <c r="D129" s="633"/>
      <c r="E129" s="634"/>
      <c r="F129" s="711">
        <f>SUM(F120:F128)</f>
        <v>0</v>
      </c>
    </row>
    <row r="130" spans="1:9" s="670" customFormat="1" ht="12.75">
      <c r="A130" s="678"/>
      <c r="B130" s="679"/>
      <c r="C130" s="680"/>
      <c r="D130" s="681"/>
      <c r="E130" s="682"/>
      <c r="F130" s="716"/>
    </row>
    <row r="131" spans="1:9" s="658" customFormat="1">
      <c r="A131" s="668" t="s">
        <v>1010</v>
      </c>
      <c r="B131" s="663" t="s">
        <v>1011</v>
      </c>
      <c r="C131" s="673"/>
      <c r="D131" s="667"/>
      <c r="E131" s="674"/>
      <c r="F131" s="715"/>
      <c r="I131" s="683"/>
    </row>
    <row r="132" spans="1:9" s="658" customFormat="1" ht="78.75">
      <c r="A132" s="668" t="s">
        <v>1012</v>
      </c>
      <c r="B132" s="636" t="s">
        <v>1013</v>
      </c>
      <c r="C132" s="669" t="s">
        <v>717</v>
      </c>
      <c r="D132" s="629">
        <v>2276.67</v>
      </c>
      <c r="E132" s="703">
        <v>0</v>
      </c>
      <c r="F132" s="710">
        <f>ROUND(D132*E132, 2)</f>
        <v>0</v>
      </c>
    </row>
    <row r="133" spans="1:9" s="658" customFormat="1" ht="65.650000000000006">
      <c r="A133" s="668" t="s">
        <v>1014</v>
      </c>
      <c r="B133" s="636" t="s">
        <v>1015</v>
      </c>
      <c r="C133" s="669" t="s">
        <v>734</v>
      </c>
      <c r="D133" s="629">
        <v>68.3</v>
      </c>
      <c r="E133" s="703">
        <v>0</v>
      </c>
      <c r="F133" s="710">
        <f>ROUND(D133*E133, 2)</f>
        <v>0</v>
      </c>
    </row>
    <row r="134" spans="1:9" s="658" customFormat="1">
      <c r="A134" s="668"/>
      <c r="B134" s="659" t="s">
        <v>1016</v>
      </c>
      <c r="C134" s="671"/>
      <c r="D134" s="633"/>
      <c r="E134" s="634"/>
      <c r="F134" s="711">
        <f>SUM(F132:F133)</f>
        <v>0</v>
      </c>
    </row>
    <row r="135" spans="1:9" s="655" customFormat="1">
      <c r="A135" s="668"/>
      <c r="B135" s="631"/>
      <c r="C135" s="671"/>
      <c r="D135" s="633"/>
      <c r="E135" s="634"/>
      <c r="F135" s="711"/>
    </row>
    <row r="136" spans="1:9" s="655" customFormat="1">
      <c r="A136" s="668" t="s">
        <v>1153</v>
      </c>
      <c r="B136" s="684" t="s">
        <v>1154</v>
      </c>
      <c r="C136" s="685"/>
      <c r="D136" s="686"/>
      <c r="E136" s="687"/>
      <c r="F136" s="717"/>
    </row>
    <row r="137" spans="1:9" s="655" customFormat="1">
      <c r="A137" s="688" t="s">
        <v>1155</v>
      </c>
      <c r="B137" s="636" t="s">
        <v>1156</v>
      </c>
      <c r="C137" s="669"/>
      <c r="D137" s="629"/>
      <c r="E137" s="630"/>
      <c r="F137" s="718"/>
    </row>
    <row r="138" spans="1:9" s="655" customFormat="1" ht="118.15">
      <c r="A138" s="688" t="s">
        <v>1157</v>
      </c>
      <c r="B138" s="636" t="s">
        <v>1158</v>
      </c>
      <c r="C138" s="669" t="s">
        <v>645</v>
      </c>
      <c r="D138" s="629">
        <v>54</v>
      </c>
      <c r="E138" s="703">
        <v>0</v>
      </c>
      <c r="F138" s="718">
        <f>D138*E138</f>
        <v>0</v>
      </c>
    </row>
    <row r="139" spans="1:9" s="655" customFormat="1" ht="131.25">
      <c r="A139" s="688" t="s">
        <v>1159</v>
      </c>
      <c r="B139" s="636" t="s">
        <v>1160</v>
      </c>
      <c r="C139" s="669" t="s">
        <v>645</v>
      </c>
      <c r="D139" s="629">
        <v>54</v>
      </c>
      <c r="E139" s="703">
        <v>0</v>
      </c>
      <c r="F139" s="718">
        <f t="shared" ref="F139:F148" si="20">D139*E139</f>
        <v>0</v>
      </c>
    </row>
    <row r="140" spans="1:9" s="655" customFormat="1">
      <c r="A140" s="688" t="s">
        <v>1161</v>
      </c>
      <c r="B140" s="636" t="s">
        <v>1162</v>
      </c>
      <c r="C140" s="669"/>
      <c r="D140" s="629"/>
      <c r="E140" s="630"/>
      <c r="F140" s="718"/>
    </row>
    <row r="141" spans="1:9" s="655" customFormat="1" ht="78.75">
      <c r="A141" s="688" t="s">
        <v>1163</v>
      </c>
      <c r="B141" s="636" t="s">
        <v>1164</v>
      </c>
      <c r="C141" s="669" t="s">
        <v>622</v>
      </c>
      <c r="D141" s="629">
        <v>158</v>
      </c>
      <c r="E141" s="704">
        <v>0</v>
      </c>
      <c r="F141" s="718">
        <f t="shared" si="20"/>
        <v>0</v>
      </c>
    </row>
    <row r="142" spans="1:9" s="655" customFormat="1" ht="91.9">
      <c r="A142" s="688" t="s">
        <v>1165</v>
      </c>
      <c r="B142" s="636" t="s">
        <v>1166</v>
      </c>
      <c r="C142" s="669" t="s">
        <v>622</v>
      </c>
      <c r="D142" s="629">
        <v>158</v>
      </c>
      <c r="E142" s="704">
        <v>0</v>
      </c>
      <c r="F142" s="718">
        <f t="shared" si="20"/>
        <v>0</v>
      </c>
    </row>
    <row r="143" spans="1:9" s="655" customFormat="1">
      <c r="A143" s="688" t="s">
        <v>1167</v>
      </c>
      <c r="B143" s="636" t="s">
        <v>990</v>
      </c>
      <c r="C143" s="669"/>
      <c r="D143" s="629"/>
      <c r="E143" s="630"/>
      <c r="F143" s="718"/>
    </row>
    <row r="144" spans="1:9" s="655" customFormat="1" ht="65.650000000000006">
      <c r="A144" s="688" t="s">
        <v>1168</v>
      </c>
      <c r="B144" s="636" t="s">
        <v>1169</v>
      </c>
      <c r="C144" s="669" t="s">
        <v>717</v>
      </c>
      <c r="D144" s="629">
        <v>242.33</v>
      </c>
      <c r="E144" s="703">
        <v>0</v>
      </c>
      <c r="F144" s="718">
        <f t="shared" si="20"/>
        <v>0</v>
      </c>
    </row>
    <row r="145" spans="1:6" s="655" customFormat="1" ht="91.9">
      <c r="A145" s="688" t="s">
        <v>1170</v>
      </c>
      <c r="B145" s="636" t="s">
        <v>1171</v>
      </c>
      <c r="C145" s="669" t="s">
        <v>717</v>
      </c>
      <c r="D145" s="629">
        <v>242.33</v>
      </c>
      <c r="E145" s="703">
        <v>0</v>
      </c>
      <c r="F145" s="718">
        <f t="shared" si="20"/>
        <v>0</v>
      </c>
    </row>
    <row r="146" spans="1:6" s="655" customFormat="1">
      <c r="A146" s="688" t="s">
        <v>1172</v>
      </c>
      <c r="B146" s="636" t="s">
        <v>1011</v>
      </c>
      <c r="C146" s="669"/>
      <c r="D146" s="629"/>
      <c r="E146" s="630"/>
      <c r="F146" s="718"/>
    </row>
    <row r="147" spans="1:6" ht="65.650000000000006">
      <c r="A147" s="688" t="s">
        <v>1173</v>
      </c>
      <c r="B147" s="636" t="s">
        <v>1174</v>
      </c>
      <c r="C147" s="669" t="s">
        <v>717</v>
      </c>
      <c r="D147" s="629">
        <v>2276.67</v>
      </c>
      <c r="E147" s="703">
        <v>0</v>
      </c>
      <c r="F147" s="718">
        <f t="shared" si="20"/>
        <v>0</v>
      </c>
    </row>
    <row r="148" spans="1:6" s="655" customFormat="1" ht="39.4">
      <c r="A148" s="688" t="s">
        <v>1175</v>
      </c>
      <c r="B148" s="689" t="s">
        <v>1176</v>
      </c>
      <c r="C148" s="669" t="s">
        <v>717</v>
      </c>
      <c r="D148" s="629">
        <v>2276.67</v>
      </c>
      <c r="E148" s="703">
        <v>0</v>
      </c>
      <c r="F148" s="718">
        <f t="shared" si="20"/>
        <v>0</v>
      </c>
    </row>
    <row r="149" spans="1:6" s="655" customFormat="1" ht="26.25">
      <c r="A149" s="668"/>
      <c r="B149" s="659" t="s">
        <v>1177</v>
      </c>
      <c r="C149" s="671"/>
      <c r="D149" s="633"/>
      <c r="E149" s="634"/>
      <c r="F149" s="711">
        <f>SUM(F138:F148)</f>
        <v>0</v>
      </c>
    </row>
    <row r="150" spans="1:6" s="655" customFormat="1">
      <c r="A150" s="668"/>
      <c r="B150" s="631"/>
      <c r="C150" s="671"/>
      <c r="D150" s="633"/>
      <c r="E150" s="634"/>
      <c r="F150" s="711"/>
    </row>
    <row r="151" spans="1:6" s="655" customFormat="1">
      <c r="A151" s="668"/>
      <c r="B151" s="659" t="s">
        <v>1017</v>
      </c>
      <c r="C151" s="671"/>
      <c r="D151" s="633"/>
      <c r="E151" s="634"/>
      <c r="F151" s="711">
        <f>F149+F134+F129+F117+F112</f>
        <v>0</v>
      </c>
    </row>
    <row r="152" spans="1:6" s="658" customFormat="1">
      <c r="A152" s="668"/>
      <c r="B152" s="659"/>
      <c r="C152" s="671"/>
      <c r="D152" s="633"/>
      <c r="E152" s="634"/>
      <c r="F152" s="711"/>
    </row>
    <row r="153" spans="1:6" s="658" customFormat="1">
      <c r="A153" s="668"/>
      <c r="B153" s="690" t="s">
        <v>1178</v>
      </c>
      <c r="C153" s="691"/>
      <c r="D153" s="692"/>
      <c r="E153" s="693"/>
      <c r="F153" s="719">
        <f>F151+F100+F89+F14</f>
        <v>0</v>
      </c>
    </row>
    <row r="154" spans="1:6" s="658" customFormat="1">
      <c r="A154" s="668"/>
      <c r="B154" s="659"/>
      <c r="C154" s="671"/>
      <c r="D154" s="633"/>
      <c r="E154" s="634"/>
      <c r="F154" s="711"/>
    </row>
    <row r="155" spans="1:6" s="658" customFormat="1">
      <c r="A155" s="694"/>
      <c r="B155" s="695"/>
      <c r="C155" s="696"/>
      <c r="D155" s="697"/>
      <c r="E155" s="698"/>
      <c r="F155" s="720"/>
    </row>
    <row r="156" spans="1:6" s="658" customFormat="1">
      <c r="A156" s="694"/>
      <c r="B156" s="695"/>
      <c r="C156" s="696"/>
      <c r="D156" s="697"/>
      <c r="E156" s="698"/>
      <c r="F156" s="720"/>
    </row>
    <row r="157" spans="1:6" s="658" customFormat="1">
      <c r="A157" s="694"/>
      <c r="B157" s="699"/>
      <c r="C157" s="696"/>
      <c r="D157" s="697"/>
      <c r="E157" s="698"/>
      <c r="F157" s="720"/>
    </row>
  </sheetData>
  <sheetProtection algorithmName="SHA-512" hashValue="8RXVJCrYblOj+3hJhakU6qFvQFzbGITStms8/4S4rbNTT8Cts1MQ4WD4BNt255OwRgD4FfvIw3RWekdMy0PxAw==" saltValue="wn683w3/ZTz0gfjDLCTOdw==" spinCount="100000" sheet="1" objects="1" scenarios="1"/>
  <mergeCells count="4">
    <mergeCell ref="A1:F1"/>
    <mergeCell ref="A2:F2"/>
    <mergeCell ref="B4:F4"/>
    <mergeCell ref="B8:F8"/>
  </mergeCells>
  <printOptions horizontalCentered="1"/>
  <pageMargins left="0.70866141732283472" right="0.70866141732283472" top="0.74803149606299213" bottom="0.74803149606299213" header="0.31496062992125984" footer="0.31496062992125984"/>
  <pageSetup paperSize="9" scale="84" orientation="portrait" r:id="rId1"/>
  <headerFooter>
    <oddHeader>&amp;L&amp;"Calibri,Običajno"&amp;K000000Stanovanjska soseska Novo Pobrežje Maribor, Faza 1 - javni del
PZI Načrt krajinske arhitekture, po recenziji&amp;C&amp;"Calibri,Običajno"&amp;K000000          2024-28&amp;R&amp;"Calibri,Običajno"&amp;K000000Kolektiv Tektonika d.o.o.</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A645B-A4DA-442A-833E-D560B367A081}">
  <sheetPr>
    <tabColor rgb="FF92D050"/>
  </sheetPr>
  <dimension ref="A1:K147"/>
  <sheetViews>
    <sheetView showWhiteSpace="0" view="pageBreakPreview" zoomScale="110" zoomScaleNormal="150" zoomScaleSheetLayoutView="110" zoomScalePageLayoutView="130" workbookViewId="0">
      <selection sqref="A1:F1"/>
    </sheetView>
  </sheetViews>
  <sheetFormatPr defaultColWidth="8.6640625" defaultRowHeight="13.15"/>
  <cols>
    <col min="1" max="1" width="9.6640625" style="870" customWidth="1"/>
    <col min="2" max="2" width="45.46484375" style="865" customWidth="1"/>
    <col min="3" max="3" width="8.46484375" style="783" customWidth="1"/>
    <col min="4" max="4" width="11.46484375" style="871" bestFit="1" customWidth="1"/>
    <col min="5" max="5" width="10.6640625" style="872" bestFit="1" customWidth="1"/>
    <col min="6" max="6" width="12" style="873" customWidth="1"/>
    <col min="7" max="7" width="8.6640625" style="783"/>
    <col min="8" max="8" width="8.6640625" style="783" customWidth="1"/>
    <col min="9" max="9" width="9.1328125" style="783" bestFit="1" customWidth="1"/>
    <col min="10" max="10" width="8.6640625" style="783"/>
    <col min="11" max="11" width="11.46484375" style="783" customWidth="1"/>
    <col min="12" max="12" width="8.6640625" style="783"/>
    <col min="13" max="13" width="13.46484375" style="783" customWidth="1"/>
    <col min="14" max="16384" width="8.6640625" style="783"/>
  </cols>
  <sheetData>
    <row r="1" spans="1:6" s="766" customFormat="1" ht="12.75">
      <c r="A1" s="764" t="s">
        <v>1179</v>
      </c>
      <c r="B1" s="765"/>
      <c r="C1" s="765"/>
      <c r="D1" s="765"/>
      <c r="E1" s="765"/>
      <c r="F1" s="765"/>
    </row>
    <row r="2" spans="1:6" s="769" customFormat="1" ht="188" customHeight="1">
      <c r="A2" s="767" t="s">
        <v>833</v>
      </c>
      <c r="B2" s="768"/>
      <c r="C2" s="768"/>
      <c r="D2" s="768"/>
      <c r="E2" s="768"/>
      <c r="F2" s="768"/>
    </row>
    <row r="4" spans="1:6" s="772" customFormat="1">
      <c r="A4" s="770" t="s">
        <v>834</v>
      </c>
      <c r="B4" s="771" t="s">
        <v>1142</v>
      </c>
      <c r="C4" s="771"/>
      <c r="D4" s="771"/>
      <c r="E4" s="771"/>
      <c r="F4" s="771"/>
    </row>
    <row r="5" spans="1:6" s="772" customFormat="1">
      <c r="A5" s="773"/>
      <c r="B5" s="774"/>
      <c r="C5" s="775"/>
      <c r="D5" s="776"/>
      <c r="E5" s="777"/>
      <c r="F5" s="778"/>
    </row>
    <row r="6" spans="1:6">
      <c r="A6" s="779"/>
      <c r="B6" s="780" t="s">
        <v>835</v>
      </c>
      <c r="C6" s="781" t="s">
        <v>590</v>
      </c>
      <c r="D6" s="781" t="s">
        <v>609</v>
      </c>
      <c r="E6" s="782" t="s">
        <v>592</v>
      </c>
      <c r="F6" s="782" t="s">
        <v>836</v>
      </c>
    </row>
    <row r="8" spans="1:6" s="772" customFormat="1">
      <c r="A8" s="784"/>
      <c r="B8" s="785" t="s">
        <v>1143</v>
      </c>
      <c r="C8" s="785"/>
      <c r="D8" s="785"/>
      <c r="E8" s="785"/>
      <c r="F8" s="786"/>
    </row>
    <row r="9" spans="1:6" s="772" customFormat="1">
      <c r="A9" s="773"/>
      <c r="B9" s="774"/>
      <c r="C9" s="775"/>
      <c r="D9" s="775"/>
      <c r="E9" s="777"/>
      <c r="F9" s="777"/>
    </row>
    <row r="10" spans="1:6" s="772" customFormat="1">
      <c r="A10" s="787" t="s">
        <v>837</v>
      </c>
      <c r="B10" s="788" t="s">
        <v>838</v>
      </c>
      <c r="C10" s="789"/>
      <c r="D10" s="789"/>
      <c r="E10" s="790"/>
      <c r="F10" s="791"/>
    </row>
    <row r="11" spans="1:6" s="772" customFormat="1" ht="39.4">
      <c r="A11" s="787" t="s">
        <v>839</v>
      </c>
      <c r="B11" s="792" t="s">
        <v>840</v>
      </c>
      <c r="C11" s="793" t="s">
        <v>645</v>
      </c>
      <c r="D11" s="794">
        <v>1</v>
      </c>
      <c r="E11" s="874">
        <v>0</v>
      </c>
      <c r="F11" s="795">
        <f>ROUND(D11*E11, 2)</f>
        <v>0</v>
      </c>
    </row>
    <row r="12" spans="1:6" s="772" customFormat="1" ht="48" customHeight="1">
      <c r="A12" s="787" t="s">
        <v>841</v>
      </c>
      <c r="B12" s="792" t="s">
        <v>842</v>
      </c>
      <c r="C12" s="793" t="s">
        <v>645</v>
      </c>
      <c r="D12" s="794">
        <v>1</v>
      </c>
      <c r="E12" s="874">
        <v>0</v>
      </c>
      <c r="F12" s="795">
        <f t="shared" ref="F12:F13" si="0">ROUND(D12*E12, 2)</f>
        <v>0</v>
      </c>
    </row>
    <row r="13" spans="1:6" s="772" customFormat="1" ht="26.25">
      <c r="A13" s="787" t="s">
        <v>843</v>
      </c>
      <c r="B13" s="792" t="s">
        <v>844</v>
      </c>
      <c r="C13" s="793" t="s">
        <v>845</v>
      </c>
      <c r="D13" s="794">
        <v>6</v>
      </c>
      <c r="E13" s="874">
        <v>0</v>
      </c>
      <c r="F13" s="795">
        <f t="shared" si="0"/>
        <v>0</v>
      </c>
    </row>
    <row r="14" spans="1:6" s="772" customFormat="1">
      <c r="A14" s="787"/>
      <c r="B14" s="796"/>
      <c r="C14" s="797"/>
      <c r="D14" s="798"/>
      <c r="E14" s="799"/>
      <c r="F14" s="800">
        <f>SUM(F11:F13)</f>
        <v>0</v>
      </c>
    </row>
    <row r="15" spans="1:6" s="772" customFormat="1">
      <c r="A15" s="787"/>
      <c r="B15" s="796"/>
      <c r="C15" s="797"/>
      <c r="D15" s="798"/>
      <c r="E15" s="799"/>
      <c r="F15" s="800"/>
    </row>
    <row r="16" spans="1:6" s="772" customFormat="1" ht="26.25">
      <c r="A16" s="787" t="s">
        <v>846</v>
      </c>
      <c r="B16" s="788" t="s">
        <v>847</v>
      </c>
      <c r="C16" s="789"/>
      <c r="D16" s="789"/>
      <c r="E16" s="790"/>
      <c r="F16" s="791"/>
    </row>
    <row r="17" spans="1:6" s="804" customFormat="1" ht="39.4">
      <c r="A17" s="801" t="s">
        <v>848</v>
      </c>
      <c r="B17" s="802" t="s">
        <v>849</v>
      </c>
      <c r="C17" s="803"/>
      <c r="D17" s="794"/>
      <c r="E17" s="795"/>
      <c r="F17" s="795"/>
    </row>
    <row r="18" spans="1:6" s="804" customFormat="1">
      <c r="A18" s="801" t="s">
        <v>850</v>
      </c>
      <c r="B18" s="792" t="s">
        <v>851</v>
      </c>
      <c r="C18" s="803" t="s">
        <v>717</v>
      </c>
      <c r="D18" s="794">
        <v>36</v>
      </c>
      <c r="E18" s="874">
        <v>0</v>
      </c>
      <c r="F18" s="795">
        <f t="shared" ref="F18:F35" si="1">ROUND(D18*E18, 2)</f>
        <v>0</v>
      </c>
    </row>
    <row r="19" spans="1:6" s="804" customFormat="1">
      <c r="A19" s="801" t="s">
        <v>852</v>
      </c>
      <c r="B19" s="792" t="s">
        <v>853</v>
      </c>
      <c r="C19" s="803" t="s">
        <v>618</v>
      </c>
      <c r="D19" s="794">
        <f>D18*0.1</f>
        <v>3.6</v>
      </c>
      <c r="E19" s="874">
        <v>0</v>
      </c>
      <c r="F19" s="795">
        <f t="shared" si="1"/>
        <v>0</v>
      </c>
    </row>
    <row r="20" spans="1:6" s="804" customFormat="1" ht="26.25">
      <c r="A20" s="801" t="s">
        <v>854</v>
      </c>
      <c r="B20" s="792" t="s">
        <v>1144</v>
      </c>
      <c r="C20" s="803" t="s">
        <v>717</v>
      </c>
      <c r="D20" s="794">
        <v>36</v>
      </c>
      <c r="E20" s="874">
        <v>0</v>
      </c>
      <c r="F20" s="795">
        <f t="shared" si="1"/>
        <v>0</v>
      </c>
    </row>
    <row r="21" spans="1:6" s="804" customFormat="1" ht="56" customHeight="1">
      <c r="A21" s="801" t="s">
        <v>855</v>
      </c>
      <c r="B21" s="792" t="s">
        <v>1182</v>
      </c>
      <c r="C21" s="803" t="s">
        <v>618</v>
      </c>
      <c r="D21" s="794">
        <v>19.43</v>
      </c>
      <c r="E21" s="874">
        <v>0</v>
      </c>
      <c r="F21" s="795">
        <f t="shared" si="1"/>
        <v>0</v>
      </c>
    </row>
    <row r="22" spans="1:6" s="804" customFormat="1">
      <c r="A22" s="801" t="s">
        <v>857</v>
      </c>
      <c r="B22" s="805" t="s">
        <v>860</v>
      </c>
      <c r="C22" s="803" t="s">
        <v>618</v>
      </c>
      <c r="D22" s="794">
        <f>D21*0.2</f>
        <v>3.8860000000000001</v>
      </c>
      <c r="E22" s="874">
        <v>0</v>
      </c>
      <c r="F22" s="795">
        <f t="shared" si="1"/>
        <v>0</v>
      </c>
    </row>
    <row r="23" spans="1:6" s="804" customFormat="1">
      <c r="A23" s="801" t="s">
        <v>859</v>
      </c>
      <c r="B23" s="805" t="s">
        <v>862</v>
      </c>
      <c r="C23" s="803" t="s">
        <v>618</v>
      </c>
      <c r="D23" s="794">
        <f>D21*0.15</f>
        <v>2.9144999999999999</v>
      </c>
      <c r="E23" s="874">
        <v>0</v>
      </c>
      <c r="F23" s="795">
        <f t="shared" si="1"/>
        <v>0</v>
      </c>
    </row>
    <row r="24" spans="1:6" s="804" customFormat="1" ht="39.4">
      <c r="A24" s="801" t="s">
        <v>863</v>
      </c>
      <c r="B24" s="802" t="s">
        <v>864</v>
      </c>
      <c r="C24" s="803"/>
      <c r="D24" s="794"/>
      <c r="E24" s="795"/>
      <c r="F24" s="795"/>
    </row>
    <row r="25" spans="1:6" s="804" customFormat="1" ht="39.4">
      <c r="A25" s="801" t="s">
        <v>865</v>
      </c>
      <c r="B25" s="792" t="s">
        <v>1183</v>
      </c>
      <c r="C25" s="803" t="s">
        <v>618</v>
      </c>
      <c r="D25" s="794">
        <v>602.29999999999995</v>
      </c>
      <c r="E25" s="874">
        <v>0</v>
      </c>
      <c r="F25" s="795">
        <f t="shared" si="1"/>
        <v>0</v>
      </c>
    </row>
    <row r="26" spans="1:6" s="804" customFormat="1">
      <c r="A26" s="801" t="s">
        <v>867</v>
      </c>
      <c r="B26" s="805" t="s">
        <v>860</v>
      </c>
      <c r="C26" s="803" t="s">
        <v>618</v>
      </c>
      <c r="D26" s="794">
        <f>D25*0.2</f>
        <v>120.46</v>
      </c>
      <c r="E26" s="874">
        <v>0</v>
      </c>
      <c r="F26" s="795">
        <f t="shared" si="1"/>
        <v>0</v>
      </c>
    </row>
    <row r="27" spans="1:6" s="804" customFormat="1">
      <c r="A27" s="801" t="s">
        <v>868</v>
      </c>
      <c r="B27" s="805" t="s">
        <v>862</v>
      </c>
      <c r="C27" s="803" t="s">
        <v>618</v>
      </c>
      <c r="D27" s="794">
        <f>D25*0.15</f>
        <v>90.344999999999985</v>
      </c>
      <c r="E27" s="874">
        <v>0</v>
      </c>
      <c r="F27" s="795">
        <f t="shared" si="1"/>
        <v>0</v>
      </c>
    </row>
    <row r="28" spans="1:6" s="804" customFormat="1" ht="39.4">
      <c r="A28" s="801" t="s">
        <v>870</v>
      </c>
      <c r="B28" s="802" t="s">
        <v>871</v>
      </c>
      <c r="C28" s="803"/>
      <c r="D28" s="794"/>
      <c r="E28" s="795"/>
      <c r="F28" s="795"/>
    </row>
    <row r="29" spans="1:6" s="804" customFormat="1" ht="14" customHeight="1">
      <c r="A29" s="801" t="s">
        <v>872</v>
      </c>
      <c r="B29" s="792" t="s">
        <v>1145</v>
      </c>
      <c r="C29" s="803" t="s">
        <v>717</v>
      </c>
      <c r="D29" s="794">
        <v>233</v>
      </c>
      <c r="E29" s="874">
        <v>0</v>
      </c>
      <c r="F29" s="795">
        <f t="shared" si="1"/>
        <v>0</v>
      </c>
    </row>
    <row r="30" spans="1:6" s="804" customFormat="1" ht="14" customHeight="1">
      <c r="A30" s="801" t="s">
        <v>873</v>
      </c>
      <c r="B30" s="792" t="s">
        <v>874</v>
      </c>
      <c r="C30" s="803" t="s">
        <v>618</v>
      </c>
      <c r="D30" s="794">
        <v>81.599999999999994</v>
      </c>
      <c r="E30" s="874">
        <v>0</v>
      </c>
      <c r="F30" s="795">
        <f t="shared" si="1"/>
        <v>0</v>
      </c>
    </row>
    <row r="31" spans="1:6" s="804" customFormat="1" ht="14" customHeight="1">
      <c r="A31" s="801" t="s">
        <v>875</v>
      </c>
      <c r="B31" s="792" t="s">
        <v>1144</v>
      </c>
      <c r="C31" s="803" t="s">
        <v>717</v>
      </c>
      <c r="D31" s="794">
        <v>233</v>
      </c>
      <c r="E31" s="874">
        <v>0</v>
      </c>
      <c r="F31" s="795">
        <f t="shared" si="1"/>
        <v>0</v>
      </c>
    </row>
    <row r="32" spans="1:6" s="804" customFormat="1" ht="52.5">
      <c r="A32" s="801" t="s">
        <v>876</v>
      </c>
      <c r="B32" s="792" t="s">
        <v>1184</v>
      </c>
      <c r="C32" s="803" t="s">
        <v>618</v>
      </c>
      <c r="D32" s="794">
        <f>233*0.25</f>
        <v>58.25</v>
      </c>
      <c r="E32" s="874">
        <v>0</v>
      </c>
      <c r="F32" s="795">
        <f t="shared" si="1"/>
        <v>0</v>
      </c>
    </row>
    <row r="33" spans="1:6" s="804" customFormat="1">
      <c r="A33" s="801" t="s">
        <v>878</v>
      </c>
      <c r="B33" s="805" t="s">
        <v>860</v>
      </c>
      <c r="C33" s="803" t="s">
        <v>618</v>
      </c>
      <c r="D33" s="794">
        <f>D32*0.2</f>
        <v>11.65</v>
      </c>
      <c r="E33" s="874">
        <v>0</v>
      </c>
      <c r="F33" s="795">
        <f t="shared" si="1"/>
        <v>0</v>
      </c>
    </row>
    <row r="34" spans="1:6" s="804" customFormat="1">
      <c r="A34" s="801" t="s">
        <v>879</v>
      </c>
      <c r="B34" s="805" t="s">
        <v>862</v>
      </c>
      <c r="C34" s="803" t="s">
        <v>618</v>
      </c>
      <c r="D34" s="794">
        <f>D32*0.15</f>
        <v>8.7374999999999989</v>
      </c>
      <c r="E34" s="874">
        <v>0</v>
      </c>
      <c r="F34" s="795">
        <f t="shared" si="1"/>
        <v>0</v>
      </c>
    </row>
    <row r="35" spans="1:6" s="804" customFormat="1">
      <c r="A35" s="801" t="s">
        <v>881</v>
      </c>
      <c r="B35" s="792" t="s">
        <v>882</v>
      </c>
      <c r="C35" s="803" t="s">
        <v>618</v>
      </c>
      <c r="D35" s="794">
        <v>2.64</v>
      </c>
      <c r="E35" s="874">
        <v>0</v>
      </c>
      <c r="F35" s="795">
        <f t="shared" si="1"/>
        <v>0</v>
      </c>
    </row>
    <row r="36" spans="1:6" s="804" customFormat="1" ht="52.5">
      <c r="A36" s="801" t="s">
        <v>870</v>
      </c>
      <c r="B36" s="802" t="s">
        <v>883</v>
      </c>
      <c r="C36" s="803"/>
      <c r="D36" s="794"/>
      <c r="E36" s="795"/>
      <c r="F36" s="795"/>
    </row>
    <row r="37" spans="1:6" s="804" customFormat="1" ht="61.05" customHeight="1">
      <c r="A37" s="801" t="s">
        <v>872</v>
      </c>
      <c r="B37" s="792" t="s">
        <v>1185</v>
      </c>
      <c r="C37" s="803" t="s">
        <v>618</v>
      </c>
      <c r="D37" s="794">
        <v>50.2</v>
      </c>
      <c r="E37" s="874">
        <v>0</v>
      </c>
      <c r="F37" s="795">
        <f t="shared" ref="F37:F46" si="2">ROUND(D37*E37, 2)</f>
        <v>0</v>
      </c>
    </row>
    <row r="38" spans="1:6" s="804" customFormat="1">
      <c r="A38" s="801" t="s">
        <v>885</v>
      </c>
      <c r="B38" s="805" t="s">
        <v>860</v>
      </c>
      <c r="C38" s="803" t="s">
        <v>618</v>
      </c>
      <c r="D38" s="794">
        <f>D37*0.2</f>
        <v>10.040000000000001</v>
      </c>
      <c r="E38" s="874">
        <v>0</v>
      </c>
      <c r="F38" s="795">
        <f t="shared" si="2"/>
        <v>0</v>
      </c>
    </row>
    <row r="39" spans="1:6" s="804" customFormat="1" ht="26.25">
      <c r="A39" s="801" t="s">
        <v>887</v>
      </c>
      <c r="B39" s="805" t="s">
        <v>889</v>
      </c>
      <c r="C39" s="803" t="s">
        <v>618</v>
      </c>
      <c r="D39" s="794">
        <f>D37*0.1</f>
        <v>5.0200000000000005</v>
      </c>
      <c r="E39" s="874">
        <v>0</v>
      </c>
      <c r="F39" s="795">
        <f t="shared" si="2"/>
        <v>0</v>
      </c>
    </row>
    <row r="40" spans="1:6" s="804" customFormat="1">
      <c r="A40" s="801" t="s">
        <v>888</v>
      </c>
      <c r="B40" s="805" t="s">
        <v>891</v>
      </c>
      <c r="C40" s="803" t="s">
        <v>618</v>
      </c>
      <c r="D40" s="794">
        <f>D37*0.05</f>
        <v>2.5100000000000002</v>
      </c>
      <c r="E40" s="874">
        <v>0</v>
      </c>
      <c r="F40" s="795">
        <f t="shared" si="2"/>
        <v>0</v>
      </c>
    </row>
    <row r="41" spans="1:6" s="804" customFormat="1">
      <c r="A41" s="801" t="s">
        <v>890</v>
      </c>
      <c r="B41" s="805" t="s">
        <v>893</v>
      </c>
      <c r="C41" s="803" t="s">
        <v>618</v>
      </c>
      <c r="D41" s="794">
        <f>D37*0.05</f>
        <v>2.5100000000000002</v>
      </c>
      <c r="E41" s="874">
        <v>0</v>
      </c>
      <c r="F41" s="795">
        <f t="shared" si="2"/>
        <v>0</v>
      </c>
    </row>
    <row r="42" spans="1:6" s="806" customFormat="1" ht="54" customHeight="1">
      <c r="A42" s="801" t="s">
        <v>873</v>
      </c>
      <c r="B42" s="792" t="s">
        <v>1186</v>
      </c>
      <c r="C42" s="803" t="s">
        <v>618</v>
      </c>
      <c r="D42" s="794">
        <v>21.9</v>
      </c>
      <c r="E42" s="874">
        <v>0</v>
      </c>
      <c r="F42" s="795">
        <f t="shared" si="2"/>
        <v>0</v>
      </c>
    </row>
    <row r="43" spans="1:6" s="804" customFormat="1">
      <c r="A43" s="801" t="s">
        <v>894</v>
      </c>
      <c r="B43" s="805" t="s">
        <v>897</v>
      </c>
      <c r="C43" s="803" t="s">
        <v>618</v>
      </c>
      <c r="D43" s="794">
        <f>D42*0.15</f>
        <v>3.2849999999999997</v>
      </c>
      <c r="E43" s="874">
        <v>0</v>
      </c>
      <c r="F43" s="795">
        <f t="shared" si="2"/>
        <v>0</v>
      </c>
    </row>
    <row r="44" spans="1:6" s="804" customFormat="1">
      <c r="A44" s="801" t="s">
        <v>896</v>
      </c>
      <c r="B44" s="805" t="s">
        <v>899</v>
      </c>
      <c r="C44" s="803" t="s">
        <v>618</v>
      </c>
      <c r="D44" s="794">
        <f>D42*0.1</f>
        <v>2.19</v>
      </c>
      <c r="E44" s="874">
        <v>0</v>
      </c>
      <c r="F44" s="795">
        <f t="shared" si="2"/>
        <v>0</v>
      </c>
    </row>
    <row r="45" spans="1:6" s="804" customFormat="1">
      <c r="A45" s="801" t="s">
        <v>898</v>
      </c>
      <c r="B45" s="805" t="s">
        <v>893</v>
      </c>
      <c r="C45" s="803" t="s">
        <v>618</v>
      </c>
      <c r="D45" s="794">
        <f>D42*0.05</f>
        <v>1.095</v>
      </c>
      <c r="E45" s="874">
        <v>0</v>
      </c>
      <c r="F45" s="795">
        <f t="shared" si="2"/>
        <v>0</v>
      </c>
    </row>
    <row r="46" spans="1:6" s="804" customFormat="1">
      <c r="A46" s="801" t="s">
        <v>875</v>
      </c>
      <c r="B46" s="792" t="s">
        <v>901</v>
      </c>
      <c r="C46" s="803" t="s">
        <v>618</v>
      </c>
      <c r="D46" s="794">
        <v>15.5</v>
      </c>
      <c r="E46" s="874">
        <v>0</v>
      </c>
      <c r="F46" s="795">
        <f t="shared" si="2"/>
        <v>0</v>
      </c>
    </row>
    <row r="47" spans="1:6" s="806" customFormat="1" ht="52.5">
      <c r="A47" s="801" t="s">
        <v>902</v>
      </c>
      <c r="B47" s="802" t="s">
        <v>903</v>
      </c>
      <c r="C47" s="803"/>
      <c r="D47" s="794"/>
      <c r="E47" s="795"/>
      <c r="F47" s="795"/>
    </row>
    <row r="48" spans="1:6" s="806" customFormat="1">
      <c r="A48" s="801" t="s">
        <v>904</v>
      </c>
      <c r="B48" s="792" t="s">
        <v>851</v>
      </c>
      <c r="C48" s="803" t="s">
        <v>717</v>
      </c>
      <c r="D48" s="794">
        <v>15.7</v>
      </c>
      <c r="E48" s="874">
        <v>0</v>
      </c>
      <c r="F48" s="795">
        <f t="shared" ref="F48:F55" si="3">ROUND(D48*E48, 2)</f>
        <v>0</v>
      </c>
    </row>
    <row r="49" spans="1:6" s="806" customFormat="1">
      <c r="A49" s="801" t="s">
        <v>905</v>
      </c>
      <c r="B49" s="792" t="s">
        <v>853</v>
      </c>
      <c r="C49" s="803" t="s">
        <v>618</v>
      </c>
      <c r="D49" s="794">
        <f>D48*0.1</f>
        <v>1.57</v>
      </c>
      <c r="E49" s="874">
        <v>0</v>
      </c>
      <c r="F49" s="795">
        <f t="shared" si="3"/>
        <v>0</v>
      </c>
    </row>
    <row r="50" spans="1:6" s="807" customFormat="1" ht="19.25" customHeight="1">
      <c r="A50" s="801" t="s">
        <v>906</v>
      </c>
      <c r="B50" s="792" t="s">
        <v>1147</v>
      </c>
      <c r="C50" s="803" t="s">
        <v>717</v>
      </c>
      <c r="D50" s="794">
        <v>15.7</v>
      </c>
      <c r="E50" s="874">
        <v>0</v>
      </c>
      <c r="F50" s="795">
        <f t="shared" si="3"/>
        <v>0</v>
      </c>
    </row>
    <row r="51" spans="1:6" s="806" customFormat="1" ht="52.5">
      <c r="A51" s="801" t="s">
        <v>907</v>
      </c>
      <c r="B51" s="792" t="s">
        <v>1187</v>
      </c>
      <c r="C51" s="803" t="s">
        <v>618</v>
      </c>
      <c r="D51" s="794">
        <f>D48*0.45</f>
        <v>7.0649999999999995</v>
      </c>
      <c r="E51" s="874">
        <v>0</v>
      </c>
      <c r="F51" s="795">
        <f t="shared" si="3"/>
        <v>0</v>
      </c>
    </row>
    <row r="52" spans="1:6" s="806" customFormat="1">
      <c r="A52" s="801" t="s">
        <v>908</v>
      </c>
      <c r="B52" s="805" t="s">
        <v>860</v>
      </c>
      <c r="C52" s="803" t="s">
        <v>618</v>
      </c>
      <c r="D52" s="794">
        <f>D51*0.2</f>
        <v>1.413</v>
      </c>
      <c r="E52" s="874">
        <v>0</v>
      </c>
      <c r="F52" s="795">
        <f t="shared" si="3"/>
        <v>0</v>
      </c>
    </row>
    <row r="53" spans="1:6" s="806" customFormat="1">
      <c r="A53" s="801" t="s">
        <v>909</v>
      </c>
      <c r="B53" s="805" t="s">
        <v>899</v>
      </c>
      <c r="C53" s="803" t="s">
        <v>618</v>
      </c>
      <c r="D53" s="794">
        <f>D51*0.1</f>
        <v>0.70650000000000002</v>
      </c>
      <c r="E53" s="874">
        <v>0</v>
      </c>
      <c r="F53" s="795">
        <f t="shared" si="3"/>
        <v>0</v>
      </c>
    </row>
    <row r="54" spans="1:6" s="806" customFormat="1">
      <c r="A54" s="801" t="s">
        <v>910</v>
      </c>
      <c r="B54" s="805" t="s">
        <v>893</v>
      </c>
      <c r="C54" s="803" t="s">
        <v>618</v>
      </c>
      <c r="D54" s="794">
        <f>D51*0.05</f>
        <v>0.35325000000000001</v>
      </c>
      <c r="E54" s="874">
        <v>0</v>
      </c>
      <c r="F54" s="795">
        <f t="shared" si="3"/>
        <v>0</v>
      </c>
    </row>
    <row r="55" spans="1:6" s="806" customFormat="1">
      <c r="A55" s="801" t="s">
        <v>912</v>
      </c>
      <c r="B55" s="792" t="s">
        <v>913</v>
      </c>
      <c r="C55" s="803" t="s">
        <v>618</v>
      </c>
      <c r="D55" s="794">
        <f>D48*0.08</f>
        <v>1.256</v>
      </c>
      <c r="E55" s="874">
        <v>0</v>
      </c>
      <c r="F55" s="795">
        <f t="shared" si="3"/>
        <v>0</v>
      </c>
    </row>
    <row r="56" spans="1:6" s="806" customFormat="1" ht="52.5">
      <c r="A56" s="801" t="s">
        <v>914</v>
      </c>
      <c r="B56" s="802" t="s">
        <v>915</v>
      </c>
      <c r="C56" s="803"/>
      <c r="D56" s="794"/>
      <c r="E56" s="795"/>
      <c r="F56" s="795"/>
    </row>
    <row r="57" spans="1:6" s="804" customFormat="1" ht="48" customHeight="1">
      <c r="A57" s="801" t="s">
        <v>916</v>
      </c>
      <c r="B57" s="792" t="s">
        <v>1188</v>
      </c>
      <c r="C57" s="803" t="s">
        <v>618</v>
      </c>
      <c r="D57" s="794">
        <v>47.6</v>
      </c>
      <c r="E57" s="874">
        <v>0</v>
      </c>
      <c r="F57" s="795">
        <f t="shared" ref="F57:F61" si="4">ROUND(D57*E57, 2)</f>
        <v>0</v>
      </c>
    </row>
    <row r="58" spans="1:6" s="804" customFormat="1">
      <c r="A58" s="801" t="s">
        <v>917</v>
      </c>
      <c r="B58" s="805" t="s">
        <v>860</v>
      </c>
      <c r="C58" s="803" t="s">
        <v>618</v>
      </c>
      <c r="D58" s="794">
        <f>D57*0.2</f>
        <v>9.5200000000000014</v>
      </c>
      <c r="E58" s="874">
        <v>0</v>
      </c>
      <c r="F58" s="795">
        <f t="shared" si="4"/>
        <v>0</v>
      </c>
    </row>
    <row r="59" spans="1:6" s="804" customFormat="1">
      <c r="A59" s="801" t="s">
        <v>918</v>
      </c>
      <c r="B59" s="805" t="s">
        <v>899</v>
      </c>
      <c r="C59" s="803" t="s">
        <v>618</v>
      </c>
      <c r="D59" s="794">
        <f>D57*0.1</f>
        <v>4.7600000000000007</v>
      </c>
      <c r="E59" s="874">
        <v>0</v>
      </c>
      <c r="F59" s="795">
        <f t="shared" si="4"/>
        <v>0</v>
      </c>
    </row>
    <row r="60" spans="1:6" s="804" customFormat="1">
      <c r="A60" s="801" t="s">
        <v>919</v>
      </c>
      <c r="B60" s="805" t="s">
        <v>893</v>
      </c>
      <c r="C60" s="803" t="s">
        <v>618</v>
      </c>
      <c r="D60" s="794">
        <f>D57*0.05</f>
        <v>2.3800000000000003</v>
      </c>
      <c r="E60" s="874">
        <v>0</v>
      </c>
      <c r="F60" s="795">
        <f t="shared" si="4"/>
        <v>0</v>
      </c>
    </row>
    <row r="61" spans="1:6" s="806" customFormat="1">
      <c r="A61" s="801" t="s">
        <v>921</v>
      </c>
      <c r="B61" s="792" t="s">
        <v>913</v>
      </c>
      <c r="C61" s="803" t="s">
        <v>618</v>
      </c>
      <c r="D61" s="794">
        <f>101.46*0.08</f>
        <v>8.1167999999999996</v>
      </c>
      <c r="E61" s="874">
        <v>0</v>
      </c>
      <c r="F61" s="795">
        <f t="shared" si="4"/>
        <v>0</v>
      </c>
    </row>
    <row r="62" spans="1:6" s="806" customFormat="1" ht="39.4">
      <c r="A62" s="801" t="s">
        <v>922</v>
      </c>
      <c r="B62" s="802" t="s">
        <v>923</v>
      </c>
      <c r="C62" s="803"/>
      <c r="D62" s="794"/>
      <c r="E62" s="795"/>
      <c r="F62" s="795"/>
    </row>
    <row r="63" spans="1:6" s="806" customFormat="1" ht="46.25" customHeight="1">
      <c r="A63" s="801" t="s">
        <v>924</v>
      </c>
      <c r="B63" s="792" t="s">
        <v>1189</v>
      </c>
      <c r="C63" s="803" t="s">
        <v>618</v>
      </c>
      <c r="D63" s="794">
        <f>330*0.8</f>
        <v>264</v>
      </c>
      <c r="E63" s="874">
        <v>0</v>
      </c>
      <c r="F63" s="795">
        <f t="shared" ref="F63:F66" si="5">ROUND(D63*E63, 2)</f>
        <v>0</v>
      </c>
    </row>
    <row r="64" spans="1:6" s="806" customFormat="1">
      <c r="A64" s="801" t="s">
        <v>926</v>
      </c>
      <c r="B64" s="805" t="s">
        <v>928</v>
      </c>
      <c r="C64" s="803" t="s">
        <v>618</v>
      </c>
      <c r="D64" s="794">
        <f>D63*0+25</f>
        <v>25</v>
      </c>
      <c r="E64" s="874">
        <v>0</v>
      </c>
      <c r="F64" s="795">
        <f t="shared" si="5"/>
        <v>0</v>
      </c>
    </row>
    <row r="65" spans="1:6" s="806" customFormat="1">
      <c r="A65" s="801" t="s">
        <v>927</v>
      </c>
      <c r="B65" s="805" t="s">
        <v>899</v>
      </c>
      <c r="C65" s="803" t="s">
        <v>618</v>
      </c>
      <c r="D65" s="794">
        <f>D63*0.1</f>
        <v>26.400000000000002</v>
      </c>
      <c r="E65" s="874">
        <v>0</v>
      </c>
      <c r="F65" s="795">
        <f t="shared" si="5"/>
        <v>0</v>
      </c>
    </row>
    <row r="66" spans="1:6" s="806" customFormat="1" ht="15" customHeight="1">
      <c r="A66" s="801" t="s">
        <v>929</v>
      </c>
      <c r="B66" s="805" t="s">
        <v>893</v>
      </c>
      <c r="C66" s="803" t="s">
        <v>618</v>
      </c>
      <c r="D66" s="794">
        <f>D63*0.05</f>
        <v>13.200000000000001</v>
      </c>
      <c r="E66" s="874">
        <v>0</v>
      </c>
      <c r="F66" s="795">
        <f t="shared" si="5"/>
        <v>0</v>
      </c>
    </row>
    <row r="67" spans="1:6" s="806" customFormat="1" ht="39.4">
      <c r="A67" s="801" t="s">
        <v>922</v>
      </c>
      <c r="B67" s="802" t="s">
        <v>931</v>
      </c>
      <c r="C67" s="803"/>
      <c r="D67" s="794"/>
      <c r="E67" s="795"/>
      <c r="F67" s="795"/>
    </row>
    <row r="68" spans="1:6" s="806" customFormat="1" ht="65.650000000000006">
      <c r="A68" s="801" t="s">
        <v>932</v>
      </c>
      <c r="B68" s="802" t="s">
        <v>1149</v>
      </c>
      <c r="C68" s="803"/>
      <c r="D68" s="794"/>
      <c r="E68" s="795"/>
      <c r="F68" s="795"/>
    </row>
    <row r="69" spans="1:6" s="807" customFormat="1" ht="26.25">
      <c r="A69" s="801" t="s">
        <v>933</v>
      </c>
      <c r="B69" s="792" t="s">
        <v>1144</v>
      </c>
      <c r="C69" s="803" t="s">
        <v>717</v>
      </c>
      <c r="D69" s="794">
        <v>36.4</v>
      </c>
      <c r="E69" s="874">
        <v>0</v>
      </c>
      <c r="F69" s="795">
        <f t="shared" ref="F69:F73" si="6">ROUND(D69*E69, 2)</f>
        <v>0</v>
      </c>
    </row>
    <row r="70" spans="1:6" s="806" customFormat="1">
      <c r="A70" s="801" t="s">
        <v>934</v>
      </c>
      <c r="B70" s="792" t="s">
        <v>935</v>
      </c>
      <c r="C70" s="803" t="s">
        <v>618</v>
      </c>
      <c r="D70" s="794">
        <v>3.6</v>
      </c>
      <c r="E70" s="874">
        <v>0</v>
      </c>
      <c r="F70" s="795">
        <f t="shared" si="6"/>
        <v>0</v>
      </c>
    </row>
    <row r="71" spans="1:6" s="806" customFormat="1" ht="39.4">
      <c r="A71" s="801" t="s">
        <v>936</v>
      </c>
      <c r="B71" s="792" t="s">
        <v>1190</v>
      </c>
      <c r="C71" s="803" t="s">
        <v>618</v>
      </c>
      <c r="D71" s="794">
        <f>36.4*0.8</f>
        <v>29.12</v>
      </c>
      <c r="E71" s="874">
        <v>0</v>
      </c>
      <c r="F71" s="795">
        <f t="shared" si="6"/>
        <v>0</v>
      </c>
    </row>
    <row r="72" spans="1:6" s="806" customFormat="1">
      <c r="A72" s="801" t="s">
        <v>937</v>
      </c>
      <c r="B72" s="805" t="s">
        <v>862</v>
      </c>
      <c r="C72" s="803" t="s">
        <v>618</v>
      </c>
      <c r="D72" s="794">
        <f>D71*0.15</f>
        <v>4.3680000000000003</v>
      </c>
      <c r="E72" s="874">
        <v>0</v>
      </c>
      <c r="F72" s="795">
        <f t="shared" si="6"/>
        <v>0</v>
      </c>
    </row>
    <row r="73" spans="1:6" s="806" customFormat="1">
      <c r="A73" s="801" t="s">
        <v>939</v>
      </c>
      <c r="B73" s="805" t="s">
        <v>893</v>
      </c>
      <c r="C73" s="803" t="s">
        <v>618</v>
      </c>
      <c r="D73" s="794">
        <f>D71*0.05</f>
        <v>1.4560000000000002</v>
      </c>
      <c r="E73" s="874">
        <v>0</v>
      </c>
      <c r="F73" s="795">
        <f t="shared" si="6"/>
        <v>0</v>
      </c>
    </row>
    <row r="74" spans="1:6" s="806" customFormat="1" ht="65.650000000000006">
      <c r="A74" s="808" t="s">
        <v>941</v>
      </c>
      <c r="B74" s="802" t="s">
        <v>942</v>
      </c>
      <c r="C74" s="803"/>
      <c r="D74" s="794"/>
      <c r="E74" s="795"/>
      <c r="F74" s="795"/>
    </row>
    <row r="75" spans="1:6" s="804" customFormat="1" ht="52.5">
      <c r="A75" s="808" t="s">
        <v>943</v>
      </c>
      <c r="B75" s="792" t="s">
        <v>1191</v>
      </c>
      <c r="C75" s="803" t="s">
        <v>618</v>
      </c>
      <c r="D75" s="794">
        <f>148*1.35</f>
        <v>199.8</v>
      </c>
      <c r="E75" s="874">
        <v>0</v>
      </c>
      <c r="F75" s="795">
        <f t="shared" ref="F75:F78" si="7">ROUND(D75*E75, 2)</f>
        <v>0</v>
      </c>
    </row>
    <row r="76" spans="1:6" s="804" customFormat="1">
      <c r="A76" s="808" t="s">
        <v>945</v>
      </c>
      <c r="B76" s="805" t="s">
        <v>928</v>
      </c>
      <c r="C76" s="803" t="s">
        <v>618</v>
      </c>
      <c r="D76" s="794">
        <f>D75*0+25</f>
        <v>25</v>
      </c>
      <c r="E76" s="874">
        <v>0</v>
      </c>
      <c r="F76" s="795">
        <f t="shared" si="7"/>
        <v>0</v>
      </c>
    </row>
    <row r="77" spans="1:6" s="804" customFormat="1">
      <c r="A77" s="808" t="s">
        <v>946</v>
      </c>
      <c r="B77" s="805" t="s">
        <v>899</v>
      </c>
      <c r="C77" s="803" t="s">
        <v>618</v>
      </c>
      <c r="D77" s="794">
        <f>D75*0.1</f>
        <v>19.980000000000004</v>
      </c>
      <c r="E77" s="874">
        <v>0</v>
      </c>
      <c r="F77" s="795">
        <f t="shared" si="7"/>
        <v>0</v>
      </c>
    </row>
    <row r="78" spans="1:6" s="804" customFormat="1">
      <c r="A78" s="808" t="s">
        <v>947</v>
      </c>
      <c r="B78" s="805" t="s">
        <v>893</v>
      </c>
      <c r="C78" s="803" t="s">
        <v>618</v>
      </c>
      <c r="D78" s="794">
        <f>D75*0.05</f>
        <v>9.990000000000002</v>
      </c>
      <c r="E78" s="874">
        <v>0</v>
      </c>
      <c r="F78" s="795">
        <f t="shared" si="7"/>
        <v>0</v>
      </c>
    </row>
    <row r="79" spans="1:6" s="772" customFormat="1">
      <c r="A79" s="787"/>
      <c r="B79" s="796"/>
      <c r="C79" s="797"/>
      <c r="D79" s="798"/>
      <c r="E79" s="799"/>
      <c r="F79" s="800">
        <f>SUM(F17:F78)</f>
        <v>0</v>
      </c>
    </row>
    <row r="80" spans="1:6" s="772" customFormat="1">
      <c r="A80" s="787"/>
      <c r="B80" s="796"/>
      <c r="C80" s="797"/>
      <c r="D80" s="798"/>
      <c r="E80" s="799"/>
      <c r="F80" s="800"/>
    </row>
    <row r="81" spans="1:10" s="772" customFormat="1">
      <c r="A81" s="801" t="s">
        <v>949</v>
      </c>
      <c r="B81" s="809" t="s">
        <v>950</v>
      </c>
      <c r="C81" s="810"/>
      <c r="D81" s="810"/>
      <c r="E81" s="811"/>
      <c r="F81" s="812"/>
    </row>
    <row r="82" spans="1:10" s="772" customFormat="1" ht="409.25" customHeight="1">
      <c r="A82" s="801" t="s">
        <v>951</v>
      </c>
      <c r="B82" s="792" t="s">
        <v>952</v>
      </c>
      <c r="C82" s="803" t="s">
        <v>712</v>
      </c>
      <c r="D82" s="794">
        <v>25.3</v>
      </c>
      <c r="E82" s="874">
        <v>0</v>
      </c>
      <c r="F82" s="795">
        <f t="shared" ref="F82:F101" si="8">ROUND(D82*E82, 2)</f>
        <v>0</v>
      </c>
    </row>
    <row r="83" spans="1:10" s="772" customFormat="1" ht="265.25" customHeight="1">
      <c r="A83" s="801" t="s">
        <v>953</v>
      </c>
      <c r="B83" s="792" t="s">
        <v>954</v>
      </c>
      <c r="C83" s="803" t="s">
        <v>712</v>
      </c>
      <c r="D83" s="794">
        <v>73</v>
      </c>
      <c r="E83" s="874">
        <v>0</v>
      </c>
      <c r="F83" s="795">
        <f t="shared" si="8"/>
        <v>0</v>
      </c>
    </row>
    <row r="84" spans="1:10" s="772" customFormat="1" ht="409.25" customHeight="1">
      <c r="A84" s="801" t="s">
        <v>955</v>
      </c>
      <c r="B84" s="792" t="s">
        <v>1151</v>
      </c>
      <c r="C84" s="803" t="s">
        <v>645</v>
      </c>
      <c r="D84" s="794">
        <v>60</v>
      </c>
      <c r="E84" s="874">
        <v>0</v>
      </c>
      <c r="F84" s="795">
        <f t="shared" si="8"/>
        <v>0</v>
      </c>
    </row>
    <row r="85" spans="1:10" s="772" customFormat="1" ht="65.650000000000006">
      <c r="A85" s="801" t="s">
        <v>956</v>
      </c>
      <c r="B85" s="792" t="s">
        <v>957</v>
      </c>
      <c r="C85" s="803" t="s">
        <v>712</v>
      </c>
      <c r="D85" s="794">
        <v>540</v>
      </c>
      <c r="E85" s="874">
        <v>0</v>
      </c>
      <c r="F85" s="795">
        <f t="shared" si="8"/>
        <v>0</v>
      </c>
    </row>
    <row r="86" spans="1:10" s="772" customFormat="1" ht="78.75">
      <c r="A86" s="801" t="s">
        <v>958</v>
      </c>
      <c r="B86" s="792" t="s">
        <v>959</v>
      </c>
      <c r="C86" s="803" t="s">
        <v>645</v>
      </c>
      <c r="D86" s="794">
        <v>54</v>
      </c>
      <c r="E86" s="874">
        <v>0</v>
      </c>
      <c r="F86" s="795">
        <f t="shared" si="8"/>
        <v>0</v>
      </c>
    </row>
    <row r="87" spans="1:10" s="772" customFormat="1" ht="91.9">
      <c r="A87" s="801" t="s">
        <v>960</v>
      </c>
      <c r="B87" s="792" t="s">
        <v>961</v>
      </c>
      <c r="C87" s="803" t="s">
        <v>645</v>
      </c>
      <c r="D87" s="794">
        <v>162</v>
      </c>
      <c r="E87" s="874">
        <v>0</v>
      </c>
      <c r="F87" s="795">
        <f t="shared" si="8"/>
        <v>0</v>
      </c>
    </row>
    <row r="88" spans="1:10" s="772" customFormat="1" ht="144.4">
      <c r="A88" s="801" t="s">
        <v>962</v>
      </c>
      <c r="B88" s="792" t="s">
        <v>1192</v>
      </c>
      <c r="C88" s="803" t="s">
        <v>645</v>
      </c>
      <c r="D88" s="794">
        <v>43</v>
      </c>
      <c r="E88" s="874">
        <v>0</v>
      </c>
      <c r="F88" s="795">
        <f t="shared" si="8"/>
        <v>0</v>
      </c>
    </row>
    <row r="89" spans="1:10" s="772" customFormat="1" ht="182" customHeight="1">
      <c r="A89" s="801" t="s">
        <v>963</v>
      </c>
      <c r="B89" s="792" t="s">
        <v>964</v>
      </c>
      <c r="C89" s="803" t="s">
        <v>717</v>
      </c>
      <c r="D89" s="794">
        <v>233</v>
      </c>
      <c r="E89" s="874">
        <v>0</v>
      </c>
      <c r="F89" s="795">
        <f t="shared" si="8"/>
        <v>0</v>
      </c>
    </row>
    <row r="90" spans="1:10" s="772" customFormat="1">
      <c r="A90" s="813"/>
      <c r="B90" s="814"/>
      <c r="C90" s="815"/>
      <c r="D90" s="816"/>
      <c r="E90" s="817"/>
      <c r="F90" s="800">
        <f>SUM(F82:F89)</f>
        <v>0</v>
      </c>
    </row>
    <row r="91" spans="1:10" s="822" customFormat="1" ht="15" customHeight="1">
      <c r="A91" s="818"/>
      <c r="B91" s="819"/>
      <c r="C91" s="820"/>
      <c r="D91" s="820"/>
      <c r="E91" s="821"/>
      <c r="F91" s="799"/>
      <c r="H91" s="823"/>
      <c r="I91" s="823"/>
      <c r="J91" s="823"/>
    </row>
    <row r="92" spans="1:10" s="826" customFormat="1" ht="34.25" customHeight="1">
      <c r="A92" s="824" t="s">
        <v>965</v>
      </c>
      <c r="B92" s="809" t="s">
        <v>966</v>
      </c>
      <c r="C92" s="810"/>
      <c r="D92" s="810"/>
      <c r="E92" s="811"/>
      <c r="F92" s="825"/>
      <c r="H92" s="806"/>
      <c r="I92" s="806"/>
      <c r="J92" s="806"/>
    </row>
    <row r="93" spans="1:10" s="826" customFormat="1">
      <c r="A93" s="824"/>
      <c r="B93" s="827"/>
      <c r="C93" s="828"/>
      <c r="D93" s="829"/>
      <c r="E93" s="830"/>
      <c r="F93" s="795"/>
    </row>
    <row r="94" spans="1:10" s="826" customFormat="1">
      <c r="A94" s="824" t="s">
        <v>967</v>
      </c>
      <c r="B94" s="831" t="s">
        <v>968</v>
      </c>
      <c r="C94" s="832"/>
      <c r="D94" s="833"/>
      <c r="E94" s="834"/>
      <c r="F94" s="835"/>
    </row>
    <row r="95" spans="1:10" s="826" customFormat="1" ht="105">
      <c r="A95" s="836" t="s">
        <v>969</v>
      </c>
      <c r="B95" s="792" t="s">
        <v>970</v>
      </c>
      <c r="C95" s="837" t="s">
        <v>645</v>
      </c>
      <c r="D95" s="794">
        <v>12</v>
      </c>
      <c r="E95" s="874">
        <v>0</v>
      </c>
      <c r="F95" s="795">
        <f t="shared" si="8"/>
        <v>0</v>
      </c>
    </row>
    <row r="96" spans="1:10" s="826" customFormat="1" ht="39.4">
      <c r="A96" s="836" t="s">
        <v>971</v>
      </c>
      <c r="B96" s="792" t="s">
        <v>972</v>
      </c>
      <c r="C96" s="837" t="s">
        <v>645</v>
      </c>
      <c r="D96" s="794">
        <v>12</v>
      </c>
      <c r="E96" s="874">
        <v>0</v>
      </c>
      <c r="F96" s="795">
        <f t="shared" si="8"/>
        <v>0</v>
      </c>
    </row>
    <row r="97" spans="1:11" s="826" customFormat="1" ht="105">
      <c r="A97" s="836" t="s">
        <v>973</v>
      </c>
      <c r="B97" s="792" t="s">
        <v>974</v>
      </c>
      <c r="C97" s="837" t="s">
        <v>645</v>
      </c>
      <c r="D97" s="794">
        <v>39</v>
      </c>
      <c r="E97" s="874">
        <v>0</v>
      </c>
      <c r="F97" s="795">
        <f t="shared" si="8"/>
        <v>0</v>
      </c>
    </row>
    <row r="98" spans="1:11" s="826" customFormat="1" ht="39.4">
      <c r="A98" s="836" t="s">
        <v>975</v>
      </c>
      <c r="B98" s="792" t="s">
        <v>976</v>
      </c>
      <c r="C98" s="837" t="s">
        <v>645</v>
      </c>
      <c r="D98" s="794">
        <v>9</v>
      </c>
      <c r="E98" s="874">
        <v>0</v>
      </c>
      <c r="F98" s="795">
        <f t="shared" si="8"/>
        <v>0</v>
      </c>
    </row>
    <row r="99" spans="1:11" s="826" customFormat="1" ht="39.4">
      <c r="A99" s="836" t="s">
        <v>977</v>
      </c>
      <c r="B99" s="792" t="s">
        <v>978</v>
      </c>
      <c r="C99" s="837" t="s">
        <v>645</v>
      </c>
      <c r="D99" s="794">
        <v>30</v>
      </c>
      <c r="E99" s="874">
        <v>0</v>
      </c>
      <c r="F99" s="795">
        <f t="shared" si="8"/>
        <v>0</v>
      </c>
    </row>
    <row r="100" spans="1:11" s="826" customFormat="1" ht="105">
      <c r="A100" s="836" t="s">
        <v>973</v>
      </c>
      <c r="B100" s="792" t="s">
        <v>979</v>
      </c>
      <c r="C100" s="837" t="s">
        <v>645</v>
      </c>
      <c r="D100" s="794">
        <v>3</v>
      </c>
      <c r="E100" s="874">
        <v>0</v>
      </c>
      <c r="F100" s="795">
        <f t="shared" si="8"/>
        <v>0</v>
      </c>
    </row>
    <row r="101" spans="1:11" s="838" customFormat="1" ht="39.4">
      <c r="A101" s="836" t="s">
        <v>977</v>
      </c>
      <c r="B101" s="792" t="s">
        <v>980</v>
      </c>
      <c r="C101" s="837" t="s">
        <v>645</v>
      </c>
      <c r="D101" s="794">
        <v>3</v>
      </c>
      <c r="E101" s="874">
        <v>0</v>
      </c>
      <c r="F101" s="795">
        <f t="shared" si="8"/>
        <v>0</v>
      </c>
    </row>
    <row r="102" spans="1:11" s="838" customFormat="1">
      <c r="A102" s="836"/>
      <c r="B102" s="827" t="s">
        <v>981</v>
      </c>
      <c r="C102" s="839"/>
      <c r="D102" s="798"/>
      <c r="E102" s="799"/>
      <c r="F102" s="800">
        <f>SUM(F95:F101)</f>
        <v>0</v>
      </c>
    </row>
    <row r="103" spans="1:11" s="826" customFormat="1">
      <c r="A103" s="836"/>
      <c r="B103" s="840"/>
      <c r="C103" s="839"/>
      <c r="D103" s="798"/>
      <c r="E103" s="799"/>
      <c r="F103" s="800"/>
    </row>
    <row r="104" spans="1:11" s="826" customFormat="1">
      <c r="A104" s="836" t="s">
        <v>982</v>
      </c>
      <c r="B104" s="831" t="s">
        <v>983</v>
      </c>
      <c r="C104" s="841"/>
      <c r="D104" s="842"/>
      <c r="E104" s="835"/>
      <c r="F104" s="835"/>
    </row>
    <row r="105" spans="1:11" s="826" customFormat="1" ht="39.4">
      <c r="A105" s="836" t="s">
        <v>984</v>
      </c>
      <c r="B105" s="792" t="s">
        <v>985</v>
      </c>
      <c r="C105" s="837" t="s">
        <v>645</v>
      </c>
      <c r="D105" s="794">
        <v>471</v>
      </c>
      <c r="E105" s="874">
        <v>0</v>
      </c>
      <c r="F105" s="795">
        <f>ROUND(D105*E105, 2)</f>
        <v>0</v>
      </c>
    </row>
    <row r="106" spans="1:11" s="826" customFormat="1" ht="39.4">
      <c r="A106" s="836" t="s">
        <v>986</v>
      </c>
      <c r="B106" s="843" t="s">
        <v>987</v>
      </c>
      <c r="C106" s="837" t="s">
        <v>645</v>
      </c>
      <c r="D106" s="794">
        <v>471</v>
      </c>
      <c r="E106" s="874">
        <v>0</v>
      </c>
      <c r="F106" s="795">
        <f t="shared" ref="F106" si="9">ROUND(D106*E106, 2)</f>
        <v>0</v>
      </c>
    </row>
    <row r="107" spans="1:11" s="826" customFormat="1">
      <c r="B107" s="827" t="s">
        <v>988</v>
      </c>
      <c r="C107" s="839"/>
      <c r="D107" s="798"/>
      <c r="E107" s="799"/>
      <c r="F107" s="800">
        <f>SUM(F105:F106)</f>
        <v>0</v>
      </c>
    </row>
    <row r="108" spans="1:11" s="826" customFormat="1">
      <c r="B108" s="840"/>
      <c r="C108" s="839"/>
      <c r="D108" s="798"/>
      <c r="E108" s="799"/>
      <c r="F108" s="800"/>
    </row>
    <row r="109" spans="1:11" s="826" customFormat="1">
      <c r="A109" s="836" t="s">
        <v>989</v>
      </c>
      <c r="B109" s="831" t="s">
        <v>990</v>
      </c>
      <c r="C109" s="841"/>
      <c r="D109" s="842"/>
      <c r="E109" s="835"/>
      <c r="F109" s="835"/>
    </row>
    <row r="110" spans="1:11" s="826" customFormat="1" ht="39.4">
      <c r="A110" s="836" t="s">
        <v>991</v>
      </c>
      <c r="B110" s="792" t="s">
        <v>992</v>
      </c>
      <c r="C110" s="837" t="s">
        <v>645</v>
      </c>
      <c r="D110" s="794">
        <v>3323</v>
      </c>
      <c r="E110" s="874">
        <v>0</v>
      </c>
      <c r="F110" s="795">
        <f>ROUND(D110*E110, 2)</f>
        <v>0</v>
      </c>
    </row>
    <row r="111" spans="1:11" s="826" customFormat="1">
      <c r="A111" s="836" t="s">
        <v>993</v>
      </c>
      <c r="B111" s="843" t="s">
        <v>994</v>
      </c>
      <c r="C111" s="837" t="s">
        <v>645</v>
      </c>
      <c r="D111" s="844">
        <v>1522</v>
      </c>
      <c r="E111" s="874">
        <v>0</v>
      </c>
      <c r="F111" s="795">
        <f t="shared" ref="F111:F118" si="10">ROUND(D111*E111, 2)</f>
        <v>0</v>
      </c>
      <c r="K111" s="798"/>
    </row>
    <row r="112" spans="1:11" s="826" customFormat="1">
      <c r="A112" s="836" t="s">
        <v>995</v>
      </c>
      <c r="B112" s="845" t="s">
        <v>996</v>
      </c>
      <c r="C112" s="837" t="s">
        <v>645</v>
      </c>
      <c r="D112" s="844">
        <v>378</v>
      </c>
      <c r="E112" s="874">
        <v>0</v>
      </c>
      <c r="F112" s="795">
        <f t="shared" si="10"/>
        <v>0</v>
      </c>
      <c r="K112" s="798"/>
    </row>
    <row r="113" spans="1:11" s="826" customFormat="1">
      <c r="A113" s="836" t="s">
        <v>997</v>
      </c>
      <c r="B113" s="845" t="s">
        <v>998</v>
      </c>
      <c r="C113" s="837" t="s">
        <v>645</v>
      </c>
      <c r="D113" s="844">
        <v>274</v>
      </c>
      <c r="E113" s="874">
        <v>0</v>
      </c>
      <c r="F113" s="795">
        <f t="shared" si="10"/>
        <v>0</v>
      </c>
      <c r="K113" s="798"/>
    </row>
    <row r="114" spans="1:11" s="826" customFormat="1">
      <c r="A114" s="836" t="s">
        <v>999</v>
      </c>
      <c r="B114" s="845" t="s">
        <v>1000</v>
      </c>
      <c r="C114" s="837" t="s">
        <v>645</v>
      </c>
      <c r="D114" s="844">
        <v>274</v>
      </c>
      <c r="E114" s="874">
        <v>0</v>
      </c>
      <c r="F114" s="795">
        <f t="shared" si="10"/>
        <v>0</v>
      </c>
      <c r="K114" s="798"/>
    </row>
    <row r="115" spans="1:11" s="826" customFormat="1">
      <c r="A115" s="836" t="s">
        <v>1001</v>
      </c>
      <c r="B115" s="845" t="s">
        <v>1002</v>
      </c>
      <c r="C115" s="837" t="s">
        <v>645</v>
      </c>
      <c r="D115" s="844">
        <v>275</v>
      </c>
      <c r="E115" s="874">
        <v>0</v>
      </c>
      <c r="F115" s="795">
        <f t="shared" si="10"/>
        <v>0</v>
      </c>
      <c r="K115" s="798"/>
    </row>
    <row r="116" spans="1:11" s="826" customFormat="1">
      <c r="A116" s="836" t="s">
        <v>1003</v>
      </c>
      <c r="B116" s="845" t="s">
        <v>1004</v>
      </c>
      <c r="C116" s="837" t="s">
        <v>645</v>
      </c>
      <c r="D116" s="844">
        <v>200</v>
      </c>
      <c r="E116" s="874">
        <v>0</v>
      </c>
      <c r="F116" s="795">
        <f>ROUND(D116*E116, 2)</f>
        <v>0</v>
      </c>
      <c r="K116" s="798"/>
    </row>
    <row r="117" spans="1:11" s="826" customFormat="1">
      <c r="A117" s="836" t="s">
        <v>1005</v>
      </c>
      <c r="B117" s="845" t="s">
        <v>1006</v>
      </c>
      <c r="C117" s="837" t="s">
        <v>645</v>
      </c>
      <c r="D117" s="844">
        <v>200</v>
      </c>
      <c r="E117" s="874">
        <v>0</v>
      </c>
      <c r="F117" s="795">
        <f t="shared" si="10"/>
        <v>0</v>
      </c>
      <c r="K117" s="798"/>
    </row>
    <row r="118" spans="1:11" s="826" customFormat="1" ht="16.25" customHeight="1">
      <c r="A118" s="836" t="s">
        <v>1007</v>
      </c>
      <c r="B118" s="845" t="s">
        <v>1008</v>
      </c>
      <c r="C118" s="837" t="s">
        <v>645</v>
      </c>
      <c r="D118" s="844">
        <v>200</v>
      </c>
      <c r="E118" s="874">
        <v>0</v>
      </c>
      <c r="F118" s="795">
        <f t="shared" si="10"/>
        <v>0</v>
      </c>
      <c r="K118" s="798"/>
    </row>
    <row r="119" spans="1:11" s="826" customFormat="1" ht="15" customHeight="1">
      <c r="A119" s="836"/>
      <c r="B119" s="827" t="s">
        <v>1009</v>
      </c>
      <c r="C119" s="839"/>
      <c r="D119" s="798"/>
      <c r="E119" s="799"/>
      <c r="F119" s="800">
        <f>SUM(F110:F118)</f>
        <v>0</v>
      </c>
    </row>
    <row r="120" spans="1:11" s="838" customFormat="1" ht="15" customHeight="1">
      <c r="A120" s="846"/>
      <c r="B120" s="847"/>
      <c r="C120" s="848"/>
      <c r="D120" s="849"/>
      <c r="E120" s="850"/>
      <c r="F120" s="850"/>
    </row>
    <row r="121" spans="1:11" s="826" customFormat="1" ht="16.25" customHeight="1">
      <c r="A121" s="836" t="s">
        <v>1010</v>
      </c>
      <c r="B121" s="831" t="s">
        <v>1011</v>
      </c>
      <c r="C121" s="841"/>
      <c r="D121" s="842"/>
      <c r="E121" s="835"/>
      <c r="F121" s="835"/>
      <c r="I121" s="851"/>
    </row>
    <row r="122" spans="1:11" s="826" customFormat="1" ht="78.75">
      <c r="A122" s="836" t="s">
        <v>1012</v>
      </c>
      <c r="B122" s="802" t="s">
        <v>1013</v>
      </c>
      <c r="C122" s="837" t="s">
        <v>717</v>
      </c>
      <c r="D122" s="794">
        <v>2276.67</v>
      </c>
      <c r="E122" s="874">
        <v>0</v>
      </c>
      <c r="F122" s="795">
        <f>ROUND(D122*E122, 2)</f>
        <v>0</v>
      </c>
    </row>
    <row r="123" spans="1:11" s="826" customFormat="1" ht="65.650000000000006">
      <c r="A123" s="836" t="s">
        <v>1014</v>
      </c>
      <c r="B123" s="802" t="s">
        <v>1015</v>
      </c>
      <c r="C123" s="837" t="s">
        <v>734</v>
      </c>
      <c r="D123" s="794">
        <v>68.3</v>
      </c>
      <c r="E123" s="874">
        <v>0</v>
      </c>
      <c r="F123" s="795">
        <f>ROUND(D123*E123, 2)</f>
        <v>0</v>
      </c>
    </row>
    <row r="124" spans="1:11" s="826" customFormat="1">
      <c r="A124" s="836"/>
      <c r="B124" s="827" t="s">
        <v>1016</v>
      </c>
      <c r="C124" s="839"/>
      <c r="D124" s="798"/>
      <c r="E124" s="799"/>
      <c r="F124" s="800">
        <f>SUM(F122:F123)</f>
        <v>0</v>
      </c>
    </row>
    <row r="125" spans="1:11" s="822" customFormat="1">
      <c r="A125" s="836"/>
      <c r="B125" s="796"/>
      <c r="C125" s="839"/>
      <c r="D125" s="798"/>
      <c r="E125" s="799"/>
      <c r="F125" s="800"/>
    </row>
    <row r="126" spans="1:11" s="822" customFormat="1">
      <c r="A126" s="836" t="s">
        <v>1153</v>
      </c>
      <c r="B126" s="852" t="s">
        <v>1154</v>
      </c>
      <c r="C126" s="853"/>
      <c r="D126" s="854"/>
      <c r="E126" s="855"/>
      <c r="F126" s="855"/>
    </row>
    <row r="127" spans="1:11" s="822" customFormat="1">
      <c r="A127" s="856" t="s">
        <v>1155</v>
      </c>
      <c r="B127" s="802" t="s">
        <v>1156</v>
      </c>
      <c r="C127" s="837"/>
      <c r="D127" s="794"/>
      <c r="E127" s="795"/>
      <c r="F127" s="857"/>
    </row>
    <row r="128" spans="1:11" s="822" customFormat="1" ht="118.15">
      <c r="A128" s="856" t="s">
        <v>1157</v>
      </c>
      <c r="B128" s="802" t="s">
        <v>1158</v>
      </c>
      <c r="C128" s="837" t="s">
        <v>645</v>
      </c>
      <c r="D128" s="794">
        <v>54</v>
      </c>
      <c r="E128" s="874">
        <v>0</v>
      </c>
      <c r="F128" s="857">
        <f>D128*E128</f>
        <v>0</v>
      </c>
    </row>
    <row r="129" spans="1:6" s="822" customFormat="1" ht="131.25">
      <c r="A129" s="856" t="s">
        <v>1159</v>
      </c>
      <c r="B129" s="802" t="s">
        <v>1160</v>
      </c>
      <c r="C129" s="837" t="s">
        <v>645</v>
      </c>
      <c r="D129" s="794">
        <v>54</v>
      </c>
      <c r="E129" s="874">
        <v>0</v>
      </c>
      <c r="F129" s="857">
        <f t="shared" ref="F129:F138" si="11">D129*E129</f>
        <v>0</v>
      </c>
    </row>
    <row r="130" spans="1:6" s="822" customFormat="1">
      <c r="A130" s="856" t="s">
        <v>1161</v>
      </c>
      <c r="B130" s="802" t="s">
        <v>1162</v>
      </c>
      <c r="C130" s="837"/>
      <c r="D130" s="794"/>
      <c r="E130" s="795"/>
      <c r="F130" s="857"/>
    </row>
    <row r="131" spans="1:6" s="822" customFormat="1" ht="78.75">
      <c r="A131" s="856" t="s">
        <v>1163</v>
      </c>
      <c r="B131" s="802" t="s">
        <v>1164</v>
      </c>
      <c r="C131" s="837" t="s">
        <v>622</v>
      </c>
      <c r="D131" s="794">
        <v>158</v>
      </c>
      <c r="E131" s="875">
        <v>0</v>
      </c>
      <c r="F131" s="857">
        <f t="shared" si="11"/>
        <v>0</v>
      </c>
    </row>
    <row r="132" spans="1:6" s="822" customFormat="1" ht="91.9">
      <c r="A132" s="856" t="s">
        <v>1165</v>
      </c>
      <c r="B132" s="802" t="s">
        <v>1166</v>
      </c>
      <c r="C132" s="837" t="s">
        <v>622</v>
      </c>
      <c r="D132" s="794">
        <v>158</v>
      </c>
      <c r="E132" s="875">
        <v>0</v>
      </c>
      <c r="F132" s="857">
        <f t="shared" si="11"/>
        <v>0</v>
      </c>
    </row>
    <row r="133" spans="1:6" s="822" customFormat="1">
      <c r="A133" s="856" t="s">
        <v>1167</v>
      </c>
      <c r="B133" s="802" t="s">
        <v>990</v>
      </c>
      <c r="C133" s="837"/>
      <c r="D133" s="794"/>
      <c r="E133" s="795"/>
      <c r="F133" s="857"/>
    </row>
    <row r="134" spans="1:6" s="822" customFormat="1" ht="65.650000000000006">
      <c r="A134" s="856" t="s">
        <v>1168</v>
      </c>
      <c r="B134" s="802" t="s">
        <v>1169</v>
      </c>
      <c r="C134" s="837" t="s">
        <v>717</v>
      </c>
      <c r="D134" s="794">
        <v>242.33</v>
      </c>
      <c r="E134" s="874">
        <v>0</v>
      </c>
      <c r="F134" s="857">
        <f t="shared" si="11"/>
        <v>0</v>
      </c>
    </row>
    <row r="135" spans="1:6" s="822" customFormat="1" ht="91.9">
      <c r="A135" s="856" t="s">
        <v>1170</v>
      </c>
      <c r="B135" s="802" t="s">
        <v>1171</v>
      </c>
      <c r="C135" s="837" t="s">
        <v>717</v>
      </c>
      <c r="D135" s="794">
        <v>242.33</v>
      </c>
      <c r="E135" s="874">
        <v>0</v>
      </c>
      <c r="F135" s="857">
        <f t="shared" si="11"/>
        <v>0</v>
      </c>
    </row>
    <row r="136" spans="1:6" s="822" customFormat="1">
      <c r="A136" s="856" t="s">
        <v>1172</v>
      </c>
      <c r="B136" s="802" t="s">
        <v>1011</v>
      </c>
      <c r="C136" s="837"/>
      <c r="D136" s="794"/>
      <c r="E136" s="795"/>
      <c r="F136" s="857"/>
    </row>
    <row r="137" spans="1:6" ht="65.650000000000006">
      <c r="A137" s="856" t="s">
        <v>1173</v>
      </c>
      <c r="B137" s="802" t="s">
        <v>1174</v>
      </c>
      <c r="C137" s="837" t="s">
        <v>717</v>
      </c>
      <c r="D137" s="794">
        <v>2276.67</v>
      </c>
      <c r="E137" s="874">
        <v>0</v>
      </c>
      <c r="F137" s="857">
        <f t="shared" si="11"/>
        <v>0</v>
      </c>
    </row>
    <row r="138" spans="1:6" s="822" customFormat="1" ht="39.4">
      <c r="A138" s="856" t="s">
        <v>1175</v>
      </c>
      <c r="B138" s="858" t="s">
        <v>1176</v>
      </c>
      <c r="C138" s="837" t="s">
        <v>717</v>
      </c>
      <c r="D138" s="794">
        <v>2276.67</v>
      </c>
      <c r="E138" s="874">
        <v>0</v>
      </c>
      <c r="F138" s="857">
        <f t="shared" si="11"/>
        <v>0</v>
      </c>
    </row>
    <row r="139" spans="1:6" s="822" customFormat="1" ht="26.25">
      <c r="A139" s="836"/>
      <c r="B139" s="827" t="s">
        <v>1177</v>
      </c>
      <c r="C139" s="839"/>
      <c r="D139" s="798"/>
      <c r="E139" s="799"/>
      <c r="F139" s="800">
        <f>SUM(F128:F138)</f>
        <v>0</v>
      </c>
    </row>
    <row r="140" spans="1:6" s="822" customFormat="1">
      <c r="A140" s="836"/>
      <c r="B140" s="796"/>
      <c r="C140" s="839"/>
      <c r="D140" s="798"/>
      <c r="E140" s="799"/>
      <c r="F140" s="800"/>
    </row>
    <row r="141" spans="1:6" s="822" customFormat="1">
      <c r="A141" s="836"/>
      <c r="B141" s="827" t="s">
        <v>1017</v>
      </c>
      <c r="C141" s="839"/>
      <c r="D141" s="798"/>
      <c r="E141" s="799"/>
      <c r="F141" s="800">
        <f>F139+F124+F119+F107+F102</f>
        <v>0</v>
      </c>
    </row>
    <row r="142" spans="1:6" s="826" customFormat="1">
      <c r="A142" s="836"/>
      <c r="B142" s="827"/>
      <c r="C142" s="839"/>
      <c r="D142" s="798"/>
      <c r="E142" s="799"/>
      <c r="F142" s="800"/>
    </row>
    <row r="143" spans="1:6" s="826" customFormat="1">
      <c r="A143" s="836"/>
      <c r="B143" s="859" t="s">
        <v>1178</v>
      </c>
      <c r="C143" s="860"/>
      <c r="D143" s="861"/>
      <c r="E143" s="862"/>
      <c r="F143" s="863">
        <f>F141+F90+F79+F14</f>
        <v>0</v>
      </c>
    </row>
    <row r="144" spans="1:6" s="826" customFormat="1">
      <c r="A144" s="836"/>
      <c r="B144" s="827"/>
      <c r="C144" s="839"/>
      <c r="D144" s="798"/>
      <c r="E144" s="799"/>
      <c r="F144" s="800"/>
    </row>
    <row r="145" spans="1:6" s="826" customFormat="1">
      <c r="A145" s="864"/>
      <c r="B145" s="865"/>
      <c r="C145" s="866"/>
      <c r="D145" s="867"/>
      <c r="E145" s="868"/>
      <c r="F145" s="868"/>
    </row>
    <row r="146" spans="1:6" s="826" customFormat="1">
      <c r="A146" s="864"/>
      <c r="B146" s="865"/>
      <c r="C146" s="866"/>
      <c r="D146" s="867"/>
      <c r="E146" s="868"/>
      <c r="F146" s="868"/>
    </row>
    <row r="147" spans="1:6" s="826" customFormat="1">
      <c r="A147" s="864"/>
      <c r="B147" s="869"/>
      <c r="C147" s="866"/>
      <c r="D147" s="867"/>
      <c r="E147" s="868"/>
      <c r="F147" s="868"/>
    </row>
  </sheetData>
  <sheetProtection algorithmName="SHA-512" hashValue="1rzYauID1bUvXqQBIQBblBCTU92zZOX/ERyIRrOY6ROot2rN9Rw5Sw/6MRcjycbWIwltrwQWyEkXrbNFopL3cA==" saltValue="QBQ2KKfpETyUBoQiGbgLng==" spinCount="100000" sheet="1" objects="1" scenarios="1"/>
  <mergeCells count="4">
    <mergeCell ref="A1:F1"/>
    <mergeCell ref="A2:F2"/>
    <mergeCell ref="B4:F4"/>
    <mergeCell ref="B8:F8"/>
  </mergeCells>
  <printOptions horizontalCentered="1"/>
  <pageMargins left="0.70866141732283472" right="0.70866141732283472" top="0.74803149606299213" bottom="0.74803149606299213" header="0.31496062992125984" footer="0.31496062992125984"/>
  <pageSetup paperSize="9" scale="84" orientation="portrait" r:id="rId1"/>
  <headerFooter>
    <oddHeader>&amp;L&amp;"Calibri,Običajno"&amp;K000000Stanovanjska soseska Novo Pobrežje Maribor, Faza 1 - javni del
PZI Načrt krajinske arhitekture, po recenziji&amp;C&amp;"Calibri,Običajno"&amp;K000000          2024-28&amp;R&amp;"Calibri,Običajno"&amp;K000000Kolektiv Tektonika d.o.o.</oddHeader>
    <oddFooter>&amp;C&amp;P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16</vt:i4>
      </vt:variant>
      <vt:variant>
        <vt:lpstr>Imenovani obsegi</vt:lpstr>
      </vt:variant>
      <vt:variant>
        <vt:i4>34</vt:i4>
      </vt:variant>
    </vt:vector>
  </HeadingPairs>
  <TitlesOfParts>
    <vt:vector size="50" baseType="lpstr">
      <vt:lpstr>SKUPNA REKAPITULACIJA</vt:lpstr>
      <vt:lpstr>1.2 AR J</vt:lpstr>
      <vt:lpstr>2.4 ZPU J G</vt:lpstr>
      <vt:lpstr>2.4 ZPU J P </vt:lpstr>
      <vt:lpstr>2.6 MET J NU</vt:lpstr>
      <vt:lpstr>2.6 MET J PU</vt:lpstr>
      <vt:lpstr>2.8 FEK J </vt:lpstr>
      <vt:lpstr>2.8 FEK J C</vt:lpstr>
      <vt:lpstr>3.4 JR</vt:lpstr>
      <vt:lpstr>3.4 EP</vt:lpstr>
      <vt:lpstr>4.2 VD 0</vt:lpstr>
      <vt:lpstr>4.2 VD 1D</vt:lpstr>
      <vt:lpstr>4.3 PV 0</vt:lpstr>
      <vt:lpstr>4.3 PV 1H</vt:lpstr>
      <vt:lpstr>10.1 KA J</vt:lpstr>
      <vt:lpstr>10.1 KA J (2)</vt:lpstr>
      <vt:lpstr>'1.2 AR J'!Excel_BuiltIn_Print_Area_3_1</vt:lpstr>
      <vt:lpstr>'1.2 AR J'!Excel_BuiltIn_Print_Area_3_1_1</vt:lpstr>
      <vt:lpstr>'1.2 AR J'!Excel_BuiltIn_Print_Area_3_1_1_1</vt:lpstr>
      <vt:lpstr>'1.2 AR J'!Področje_tiskanja</vt:lpstr>
      <vt:lpstr>'10.1 KA J'!Področje_tiskanja</vt:lpstr>
      <vt:lpstr>'10.1 KA J (2)'!Področje_tiskanja</vt:lpstr>
      <vt:lpstr>'2.4 ZPU J G'!Področje_tiskanja</vt:lpstr>
      <vt:lpstr>'2.4 ZPU J P '!Področje_tiskanja</vt:lpstr>
      <vt:lpstr>'2.6 MET J NU'!Področje_tiskanja</vt:lpstr>
      <vt:lpstr>'2.6 MET J PU'!Področje_tiskanja</vt:lpstr>
      <vt:lpstr>'2.8 FEK J '!Področje_tiskanja</vt:lpstr>
      <vt:lpstr>'2.8 FEK J C'!Področje_tiskanja</vt:lpstr>
      <vt:lpstr>'3.4 EP'!Področje_tiskanja</vt:lpstr>
      <vt:lpstr>'3.4 JR'!Področje_tiskanja</vt:lpstr>
      <vt:lpstr>'4.2 VD 0'!Področje_tiskanja</vt:lpstr>
      <vt:lpstr>'4.2 VD 1D'!Področje_tiskanja</vt:lpstr>
      <vt:lpstr>'4.3 PV 0'!Področje_tiskanja</vt:lpstr>
      <vt:lpstr>'4.3 PV 1H'!Področje_tiskanja</vt:lpstr>
      <vt:lpstr>'4.2 VD 0'!PRA_2</vt:lpstr>
      <vt:lpstr>'4.2 VD 1D'!PRA_2</vt:lpstr>
      <vt:lpstr>'4.3 PV 0'!PRA_2</vt:lpstr>
      <vt:lpstr>'4.3 PV 1H'!PRA_2</vt:lpstr>
      <vt:lpstr>'10.1 KA J'!Tiskanje_naslovov</vt:lpstr>
      <vt:lpstr>'10.1 KA J (2)'!Tiskanje_naslovov</vt:lpstr>
      <vt:lpstr>'2.4 ZPU J G'!Tiskanje_naslovov</vt:lpstr>
      <vt:lpstr>'2.4 ZPU J P '!Tiskanje_naslovov</vt:lpstr>
      <vt:lpstr>'2.6 MET J NU'!Tiskanje_naslovov</vt:lpstr>
      <vt:lpstr>'2.6 MET J PU'!Tiskanje_naslovov</vt:lpstr>
      <vt:lpstr>'2.8 FEK J '!Tiskanje_naslovov</vt:lpstr>
      <vt:lpstr>'2.8 FEK J C'!Tiskanje_naslovov</vt:lpstr>
      <vt:lpstr>'4.2 VD 0'!Tiskanje_naslovov</vt:lpstr>
      <vt:lpstr>'4.2 VD 1D'!Tiskanje_naslovov</vt:lpstr>
      <vt:lpstr>'4.3 PV 0'!Tiskanje_naslovov</vt:lpstr>
      <vt:lpstr>'4.3 PV 1H'!Tiskanje_naslovov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2026-07-03T13:33:17Z</dcterms:created>
  <dcterms:modified xsi:type="dcterms:W3CDTF">2026-09-10T14:58:32Z</dcterms:modified>
</cp:coreProperties>
</file>